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3. Cash flow\"/>
    </mc:Choice>
  </mc:AlternateContent>
  <xr:revisionPtr revIDLastSave="0" documentId="8_{06FAC04A-7FCD-4B99-9D66-75081E9A445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'DC33'!$A$1:$AA$43</definedName>
    <definedName name="_xlnm.Print_Area" localSheetId="10">'DC34'!$A$1:$AA$43</definedName>
    <definedName name="_xlnm.Print_Area" localSheetId="15">'DC35'!$A$1:$AA$43</definedName>
    <definedName name="_xlnm.Print_Area" localSheetId="21">'DC36'!$A$1:$AA$43</definedName>
    <definedName name="_xlnm.Print_Area" localSheetId="26">'DC47'!$A$1:$AA$43</definedName>
    <definedName name="_xlnm.Print_Area" localSheetId="0">'LIM331'!$A$1:$AA$43</definedName>
    <definedName name="_xlnm.Print_Area" localSheetId="1">'LIM332'!$A$1:$AA$43</definedName>
    <definedName name="_xlnm.Print_Area" localSheetId="2">'LIM333'!$A$1:$AA$43</definedName>
    <definedName name="_xlnm.Print_Area" localSheetId="3">'LIM334'!$A$1:$AA$43</definedName>
    <definedName name="_xlnm.Print_Area" localSheetId="4">'LIM335'!$A$1:$AA$43</definedName>
    <definedName name="_xlnm.Print_Area" localSheetId="6">'LIM341'!$A$1:$AA$43</definedName>
    <definedName name="_xlnm.Print_Area" localSheetId="7">'LIM343'!$A$1:$AA$43</definedName>
    <definedName name="_xlnm.Print_Area" localSheetId="8">'LIM344'!$A$1:$AA$43</definedName>
    <definedName name="_xlnm.Print_Area" localSheetId="9">'LIM345'!$A$1:$AA$43</definedName>
    <definedName name="_xlnm.Print_Area" localSheetId="11">'LIM351'!$A$1:$AA$43</definedName>
    <definedName name="_xlnm.Print_Area" localSheetId="12">'LIM353'!$A$1:$AA$43</definedName>
    <definedName name="_xlnm.Print_Area" localSheetId="13">'LIM354'!$A$1:$AA$43</definedName>
    <definedName name="_xlnm.Print_Area" localSheetId="14">'LIM355'!$A$1:$AA$43</definedName>
    <definedName name="_xlnm.Print_Area" localSheetId="16">'LIM361'!$A$1:$AA$43</definedName>
    <definedName name="_xlnm.Print_Area" localSheetId="17">'LIM362'!$A$1:$AA$43</definedName>
    <definedName name="_xlnm.Print_Area" localSheetId="18">'LIM366'!$A$1:$AA$43</definedName>
    <definedName name="_xlnm.Print_Area" localSheetId="19">'LIM367'!$A$1:$AA$43</definedName>
    <definedName name="_xlnm.Print_Area" localSheetId="20">'LIM368'!$A$1:$AA$43</definedName>
    <definedName name="_xlnm.Print_Area" localSheetId="22">'LIM471'!$A$1:$AA$43</definedName>
    <definedName name="_xlnm.Print_Area" localSheetId="23">'LIM472'!$A$1:$AA$43</definedName>
    <definedName name="_xlnm.Print_Area" localSheetId="24">'LIM473'!$A$1:$AA$43</definedName>
    <definedName name="_xlnm.Print_Area" localSheetId="25">'LIM476'!$A$1:$AA$43</definedName>
    <definedName name="_xlnm.Print_Area" localSheetId="27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Z39" i="6"/>
  <c r="Z39" i="7"/>
  <c r="Y39" i="7"/>
  <c r="Z39" i="8"/>
  <c r="Z39" i="9"/>
  <c r="Z39" i="10"/>
  <c r="Z39" i="11"/>
  <c r="Y39" i="11"/>
  <c r="Z39" i="12"/>
  <c r="Z39" i="13"/>
  <c r="Z39" i="14"/>
  <c r="Z39" i="15"/>
  <c r="Y39" i="15"/>
  <c r="Z39" i="16"/>
  <c r="Z39" i="17"/>
  <c r="Z39" i="18"/>
  <c r="Z39" i="19"/>
  <c r="Y39" i="19"/>
  <c r="Z39" i="20"/>
  <c r="Z39" i="21"/>
  <c r="Z39" i="22"/>
  <c r="Z39" i="23"/>
  <c r="Y39" i="23"/>
  <c r="Z39" i="24"/>
  <c r="Z39" i="25"/>
  <c r="Z39" i="26"/>
  <c r="Z39" i="27"/>
  <c r="Y39" i="27"/>
  <c r="Z39" i="1"/>
  <c r="W39" i="2"/>
  <c r="Y39" i="2" s="1"/>
  <c r="J39" i="2"/>
  <c r="W39" i="3"/>
  <c r="J39" i="3"/>
  <c r="W39" i="4"/>
  <c r="Y39" i="4" s="1"/>
  <c r="J39" i="4"/>
  <c r="W39" i="5"/>
  <c r="Y39" i="5" s="1"/>
  <c r="Z39" i="5" s="1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24"/>
  <c r="Y39" i="24" s="1"/>
  <c r="J39" i="24"/>
  <c r="W39" i="25"/>
  <c r="Y39" i="25" s="1"/>
  <c r="J39" i="25"/>
  <c r="W39" i="26"/>
  <c r="Y39" i="26" s="1"/>
  <c r="J39" i="26"/>
  <c r="W39" i="27"/>
  <c r="J39" i="27"/>
  <c r="W39" i="28"/>
  <c r="Y39" i="28" s="1"/>
  <c r="Z39" i="28" s="1"/>
  <c r="J39" i="28"/>
  <c r="W39" i="1"/>
  <c r="Y39" i="1" s="1"/>
  <c r="J39" i="1"/>
  <c r="W38" i="5"/>
  <c r="N38" i="17"/>
  <c r="W38" i="20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Z27" i="10" s="1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Q17" i="2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I17" i="2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R17" i="3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J17" i="3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R17" i="4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J40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Y17" i="5"/>
  <c r="Y38" i="5" s="1"/>
  <c r="Y40" i="5" s="1"/>
  <c r="X17" i="5"/>
  <c r="W17" i="5"/>
  <c r="V17" i="5"/>
  <c r="V38" i="5" s="1"/>
  <c r="U17" i="5"/>
  <c r="U38" i="5" s="1"/>
  <c r="T17" i="5"/>
  <c r="T38" i="5" s="1"/>
  <c r="S17" i="5"/>
  <c r="R17" i="5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J17" i="5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J40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Z17" i="6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S17" i="6"/>
  <c r="S38" i="6" s="1"/>
  <c r="R17" i="6"/>
  <c r="Q17" i="6"/>
  <c r="Q38" i="6" s="1"/>
  <c r="P17" i="6"/>
  <c r="P38" i="6" s="1"/>
  <c r="O17" i="6"/>
  <c r="O38" i="6" s="1"/>
  <c r="N17" i="6"/>
  <c r="N38" i="6" s="1"/>
  <c r="M17" i="6"/>
  <c r="M38" i="6" s="1"/>
  <c r="L17" i="6"/>
  <c r="K17" i="6"/>
  <c r="K38" i="6" s="1"/>
  <c r="J17" i="6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C17" i="6"/>
  <c r="C38" i="6" s="1"/>
  <c r="C40" i="6" s="1"/>
  <c r="AA17" i="7"/>
  <c r="Y17" i="7"/>
  <c r="Y38" i="7" s="1"/>
  <c r="Y40" i="7" s="1"/>
  <c r="X17" i="7"/>
  <c r="X38" i="7" s="1"/>
  <c r="W17" i="7"/>
  <c r="W38" i="7" s="1"/>
  <c r="V17" i="7"/>
  <c r="V38" i="7" s="1"/>
  <c r="U17" i="7"/>
  <c r="T17" i="7"/>
  <c r="T38" i="7" s="1"/>
  <c r="S17" i="7"/>
  <c r="R17" i="7"/>
  <c r="R38" i="7" s="1"/>
  <c r="Q17" i="7"/>
  <c r="Q38" i="7" s="1"/>
  <c r="P17" i="7"/>
  <c r="P38" i="7" s="1"/>
  <c r="O17" i="7"/>
  <c r="O38" i="7" s="1"/>
  <c r="N17" i="7"/>
  <c r="N38" i="7" s="1"/>
  <c r="M17" i="7"/>
  <c r="L17" i="7"/>
  <c r="L38" i="7" s="1"/>
  <c r="K17" i="7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D17" i="7"/>
  <c r="D38" i="7" s="1"/>
  <c r="D40" i="7" s="1"/>
  <c r="C17" i="7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T17" i="8"/>
  <c r="T38" i="8" s="1"/>
  <c r="S17" i="8"/>
  <c r="R17" i="8"/>
  <c r="R38" i="8" s="1"/>
  <c r="Q17" i="8"/>
  <c r="Q38" i="8" s="1"/>
  <c r="P17" i="8"/>
  <c r="P38" i="8" s="1"/>
  <c r="O17" i="8"/>
  <c r="O38" i="8" s="1"/>
  <c r="N17" i="8"/>
  <c r="N38" i="8" s="1"/>
  <c r="M17" i="8"/>
  <c r="L17" i="8"/>
  <c r="L38" i="8" s="1"/>
  <c r="K17" i="8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Z17" i="9" s="1"/>
  <c r="W17" i="9"/>
  <c r="W38" i="9" s="1"/>
  <c r="V17" i="9"/>
  <c r="V38" i="9" s="1"/>
  <c r="U17" i="9"/>
  <c r="T17" i="9"/>
  <c r="T38" i="9" s="1"/>
  <c r="S17" i="9"/>
  <c r="R17" i="9"/>
  <c r="R38" i="9" s="1"/>
  <c r="Q17" i="9"/>
  <c r="Q38" i="9" s="1"/>
  <c r="P17" i="9"/>
  <c r="P38" i="9" s="1"/>
  <c r="O17" i="9"/>
  <c r="O38" i="9" s="1"/>
  <c r="N17" i="9"/>
  <c r="N38" i="9" s="1"/>
  <c r="M17" i="9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X17" i="10"/>
  <c r="X38" i="10" s="1"/>
  <c r="W17" i="10"/>
  <c r="W38" i="10" s="1"/>
  <c r="V17" i="10"/>
  <c r="V38" i="10" s="1"/>
  <c r="U17" i="10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AA38" i="11" s="1"/>
  <c r="AA40" i="11" s="1"/>
  <c r="Z17" i="11"/>
  <c r="Y17" i="11"/>
  <c r="Y38" i="11" s="1"/>
  <c r="Y40" i="11" s="1"/>
  <c r="X17" i="11"/>
  <c r="X38" i="11" s="1"/>
  <c r="W17" i="11"/>
  <c r="W38" i="11" s="1"/>
  <c r="V17" i="1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X38" i="14" s="1"/>
  <c r="X40" i="14" s="1"/>
  <c r="W17" i="14"/>
  <c r="W38" i="14" s="1"/>
  <c r="V17" i="14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X38" i="15" s="1"/>
  <c r="W17" i="15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N17" i="17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X38" i="18" s="1"/>
  <c r="X40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J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Z17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Z17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X17" i="26"/>
  <c r="X38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26" l="1"/>
  <c r="X40" i="23"/>
  <c r="Z40" i="23" s="1"/>
  <c r="Z38" i="23"/>
  <c r="Z38" i="22"/>
  <c r="X40" i="22"/>
  <c r="Z40" i="22" s="1"/>
  <c r="X38" i="25"/>
  <c r="X38" i="9"/>
  <c r="Z17" i="27"/>
  <c r="Z17" i="26"/>
  <c r="Y38" i="26"/>
  <c r="Y40" i="26" s="1"/>
  <c r="Z17" i="23"/>
  <c r="Z17" i="21"/>
  <c r="X38" i="21"/>
  <c r="Z17" i="20"/>
  <c r="X38" i="20"/>
  <c r="X40" i="19"/>
  <c r="Z40" i="19" s="1"/>
  <c r="Z38" i="19"/>
  <c r="H40" i="18"/>
  <c r="I39" i="18" s="1"/>
  <c r="I40" i="18" s="1"/>
  <c r="J40" i="18" s="1"/>
  <c r="G38" i="17"/>
  <c r="G40" i="17" s="1"/>
  <c r="H39" i="17" s="1"/>
  <c r="H40" i="17" s="1"/>
  <c r="I39" i="17" s="1"/>
  <c r="I40" i="17" s="1"/>
  <c r="J40" i="17" s="1"/>
  <c r="O38" i="17"/>
  <c r="W38" i="17"/>
  <c r="G38" i="16"/>
  <c r="G40" i="16" s="1"/>
  <c r="H39" i="16" s="1"/>
  <c r="H40" i="16" s="1"/>
  <c r="I39" i="16" s="1"/>
  <c r="I40" i="16" s="1"/>
  <c r="K39" i="16" s="1"/>
  <c r="O38" i="16"/>
  <c r="W38" i="16"/>
  <c r="G38" i="15"/>
  <c r="G40" i="15" s="1"/>
  <c r="H39" i="15" s="1"/>
  <c r="H40" i="15" s="1"/>
  <c r="I39" i="15" s="1"/>
  <c r="I40" i="15" s="1"/>
  <c r="J40" i="15" s="1"/>
  <c r="O38" i="15"/>
  <c r="W38" i="15"/>
  <c r="F38" i="14"/>
  <c r="F40" i="14" s="1"/>
  <c r="N38" i="14"/>
  <c r="V38" i="14"/>
  <c r="F38" i="13"/>
  <c r="F40" i="13" s="1"/>
  <c r="N38" i="13"/>
  <c r="V38" i="13"/>
  <c r="F38" i="12"/>
  <c r="F40" i="12" s="1"/>
  <c r="N38" i="12"/>
  <c r="V38" i="12"/>
  <c r="F38" i="11"/>
  <c r="F40" i="11" s="1"/>
  <c r="N38" i="11"/>
  <c r="V38" i="11"/>
  <c r="E38" i="10"/>
  <c r="E40" i="10" s="1"/>
  <c r="M38" i="10"/>
  <c r="U38" i="10"/>
  <c r="E38" i="9"/>
  <c r="E40" i="9" s="1"/>
  <c r="Z17" i="22"/>
  <c r="Z17" i="17"/>
  <c r="X38" i="17"/>
  <c r="Z17" i="16"/>
  <c r="X38" i="16"/>
  <c r="Z38" i="15"/>
  <c r="X40" i="15"/>
  <c r="Z40" i="15" s="1"/>
  <c r="H40" i="14"/>
  <c r="I39" i="14" s="1"/>
  <c r="I40" i="14" s="1"/>
  <c r="H40" i="13"/>
  <c r="I39" i="13" s="1"/>
  <c r="I40" i="13" s="1"/>
  <c r="J40" i="13" s="1"/>
  <c r="H40" i="11"/>
  <c r="I39" i="11" s="1"/>
  <c r="I40" i="11" s="1"/>
  <c r="Z17" i="18"/>
  <c r="Y38" i="18"/>
  <c r="Z17" i="13"/>
  <c r="X38" i="13"/>
  <c r="Z17" i="12"/>
  <c r="X38" i="12"/>
  <c r="X40" i="11"/>
  <c r="Z40" i="11" s="1"/>
  <c r="Z38" i="11"/>
  <c r="H40" i="10"/>
  <c r="I39" i="10" s="1"/>
  <c r="I40" i="10" s="1"/>
  <c r="H40" i="9"/>
  <c r="I39" i="9" s="1"/>
  <c r="I40" i="9" s="1"/>
  <c r="J40" i="9" s="1"/>
  <c r="H40" i="8"/>
  <c r="I39" i="8" s="1"/>
  <c r="I40" i="8" s="1"/>
  <c r="J40" i="8" s="1"/>
  <c r="H40" i="7"/>
  <c r="I39" i="7" s="1"/>
  <c r="I40" i="7" s="1"/>
  <c r="X38" i="24"/>
  <c r="Z17" i="14"/>
  <c r="Y38" i="14"/>
  <c r="Z17" i="8"/>
  <c r="X38" i="8"/>
  <c r="X40" i="7"/>
  <c r="Z40" i="7" s="1"/>
  <c r="Z38" i="7"/>
  <c r="I40" i="1"/>
  <c r="K39" i="1" s="1"/>
  <c r="I40" i="28"/>
  <c r="J40" i="28" s="1"/>
  <c r="H40" i="27"/>
  <c r="I39" i="27" s="1"/>
  <c r="I40" i="27" s="1"/>
  <c r="J40" i="27" s="1"/>
  <c r="Z17" i="10"/>
  <c r="Y38" i="10"/>
  <c r="Y40" i="10" s="1"/>
  <c r="X40" i="10"/>
  <c r="Z17" i="1"/>
  <c r="X38" i="1"/>
  <c r="Z17" i="28"/>
  <c r="X38" i="28"/>
  <c r="X40" i="27"/>
  <c r="Z40" i="27" s="1"/>
  <c r="Z38" i="27"/>
  <c r="H40" i="26"/>
  <c r="I39" i="26" s="1"/>
  <c r="I40" i="26" s="1"/>
  <c r="H40" i="25"/>
  <c r="I39" i="25" s="1"/>
  <c r="I40" i="25" s="1"/>
  <c r="J40" i="25" s="1"/>
  <c r="H40" i="24"/>
  <c r="I39" i="24" s="1"/>
  <c r="I40" i="24" s="1"/>
  <c r="J40" i="24" s="1"/>
  <c r="Z17" i="7"/>
  <c r="Z17" i="5"/>
  <c r="X38" i="5"/>
  <c r="Z17" i="4"/>
  <c r="X38" i="4"/>
  <c r="X38" i="3"/>
  <c r="Z17" i="3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I38" i="2"/>
  <c r="I40" i="2" s="1"/>
  <c r="Q38" i="2"/>
  <c r="Y38" i="2"/>
  <c r="Y40" i="2" s="1"/>
  <c r="M38" i="9"/>
  <c r="U38" i="9"/>
  <c r="E38" i="8"/>
  <c r="E40" i="8" s="1"/>
  <c r="M38" i="8"/>
  <c r="U38" i="8"/>
  <c r="E38" i="7"/>
  <c r="E40" i="7" s="1"/>
  <c r="M38" i="7"/>
  <c r="U38" i="7"/>
  <c r="D38" i="6"/>
  <c r="D40" i="6" s="1"/>
  <c r="L38" i="6"/>
  <c r="T38" i="6"/>
  <c r="C38" i="5"/>
  <c r="C40" i="5" s="1"/>
  <c r="K38" i="5"/>
  <c r="S38" i="5"/>
  <c r="C38" i="4"/>
  <c r="C40" i="4" s="1"/>
  <c r="K38" i="4"/>
  <c r="S38" i="4"/>
  <c r="C38" i="3"/>
  <c r="C40" i="3" s="1"/>
  <c r="K38" i="3"/>
  <c r="S38" i="3"/>
  <c r="AA38" i="3"/>
  <c r="AA40" i="3" s="1"/>
  <c r="J38" i="2"/>
  <c r="R38" i="2"/>
  <c r="Z38" i="6"/>
  <c r="X40" i="6"/>
  <c r="Z40" i="6" s="1"/>
  <c r="H40" i="3"/>
  <c r="I39" i="3" s="1"/>
  <c r="I40" i="3" s="1"/>
  <c r="Z27" i="14"/>
  <c r="Z27" i="9"/>
  <c r="Z27" i="8"/>
  <c r="S38" i="9"/>
  <c r="C38" i="8"/>
  <c r="C40" i="8" s="1"/>
  <c r="K38" i="8"/>
  <c r="S38" i="8"/>
  <c r="C38" i="7"/>
  <c r="C40" i="7" s="1"/>
  <c r="K38" i="7"/>
  <c r="S38" i="7"/>
  <c r="AA38" i="7"/>
  <c r="AA40" i="7" s="1"/>
  <c r="J38" i="6"/>
  <c r="R38" i="6"/>
  <c r="Z17" i="2"/>
  <c r="X38" i="2"/>
  <c r="J40" i="21"/>
  <c r="K39" i="21"/>
  <c r="N39" i="21" s="1"/>
  <c r="J40" i="22"/>
  <c r="K39" i="22"/>
  <c r="J40" i="19"/>
  <c r="K39" i="19"/>
  <c r="J40" i="1"/>
  <c r="J40" i="26"/>
  <c r="K39" i="26"/>
  <c r="J40" i="20"/>
  <c r="K39" i="20"/>
  <c r="K39" i="27"/>
  <c r="K39" i="23"/>
  <c r="K39" i="15"/>
  <c r="J40" i="11"/>
  <c r="K39" i="11"/>
  <c r="J40" i="6"/>
  <c r="K39" i="6"/>
  <c r="J40" i="12"/>
  <c r="K39" i="12"/>
  <c r="J40" i="7"/>
  <c r="K39" i="7"/>
  <c r="J40" i="14"/>
  <c r="K39" i="14"/>
  <c r="K39" i="28"/>
  <c r="K39" i="24"/>
  <c r="K39" i="17"/>
  <c r="J40" i="16"/>
  <c r="J40" i="10"/>
  <c r="K39" i="10"/>
  <c r="J40" i="3"/>
  <c r="K39" i="3"/>
  <c r="K39" i="4"/>
  <c r="K39" i="9"/>
  <c r="K39" i="5"/>
  <c r="J40" i="2" l="1"/>
  <c r="K39" i="2"/>
  <c r="Z38" i="5"/>
  <c r="X40" i="5"/>
  <c r="Z40" i="5" s="1"/>
  <c r="Z38" i="28"/>
  <c r="X40" i="28"/>
  <c r="Z40" i="28" s="1"/>
  <c r="Z38" i="14"/>
  <c r="Y40" i="14"/>
  <c r="Z40" i="14" s="1"/>
  <c r="Z38" i="25"/>
  <c r="X40" i="25"/>
  <c r="Z40" i="25" s="1"/>
  <c r="Z38" i="21"/>
  <c r="X40" i="21"/>
  <c r="Z40" i="21" s="1"/>
  <c r="Z38" i="17"/>
  <c r="X40" i="17"/>
  <c r="Z40" i="17" s="1"/>
  <c r="Z38" i="24"/>
  <c r="X40" i="24"/>
  <c r="Z40" i="24" s="1"/>
  <c r="Z38" i="20"/>
  <c r="X40" i="20"/>
  <c r="Z40" i="20" s="1"/>
  <c r="K39" i="13"/>
  <c r="Z38" i="1"/>
  <c r="X40" i="1"/>
  <c r="Z40" i="1" s="1"/>
  <c r="Z38" i="13"/>
  <c r="X40" i="13"/>
  <c r="Z40" i="13" s="1"/>
  <c r="Z38" i="9"/>
  <c r="X40" i="9"/>
  <c r="Z40" i="9" s="1"/>
  <c r="Z38" i="12"/>
  <c r="X40" i="12"/>
  <c r="Z40" i="12" s="1"/>
  <c r="X40" i="3"/>
  <c r="Z40" i="3" s="1"/>
  <c r="Z38" i="3"/>
  <c r="Z40" i="26"/>
  <c r="K39" i="25"/>
  <c r="Z40" i="10"/>
  <c r="K39" i="8"/>
  <c r="N39" i="8" s="1"/>
  <c r="K40" i="21"/>
  <c r="L39" i="21" s="1"/>
  <c r="L40" i="21" s="1"/>
  <c r="M39" i="21" s="1"/>
  <c r="M40" i="21" s="1"/>
  <c r="K39" i="18"/>
  <c r="Z38" i="10"/>
  <c r="Z38" i="16"/>
  <c r="X40" i="16"/>
  <c r="Z40" i="16" s="1"/>
  <c r="Z38" i="2"/>
  <c r="X40" i="2"/>
  <c r="Z40" i="2" s="1"/>
  <c r="X40" i="4"/>
  <c r="Z40" i="4" s="1"/>
  <c r="Z38" i="4"/>
  <c r="Z38" i="8"/>
  <c r="X40" i="8"/>
  <c r="Z40" i="8" s="1"/>
  <c r="Z38" i="18"/>
  <c r="Y40" i="18"/>
  <c r="Z40" i="18" s="1"/>
  <c r="Z38" i="26"/>
  <c r="N39" i="4"/>
  <c r="K40" i="4"/>
  <c r="L39" i="4" s="1"/>
  <c r="L40" i="4" s="1"/>
  <c r="M39" i="4" s="1"/>
  <c r="M40" i="4" s="1"/>
  <c r="N39" i="24"/>
  <c r="K40" i="24"/>
  <c r="L39" i="24" s="1"/>
  <c r="L40" i="24" s="1"/>
  <c r="M39" i="24" s="1"/>
  <c r="M40" i="24" s="1"/>
  <c r="N39" i="7"/>
  <c r="K40" i="7"/>
  <c r="L39" i="7" s="1"/>
  <c r="L40" i="7" s="1"/>
  <c r="M39" i="7" s="1"/>
  <c r="M40" i="7" s="1"/>
  <c r="N40" i="21"/>
  <c r="O39" i="21"/>
  <c r="N39" i="11"/>
  <c r="K40" i="11"/>
  <c r="L39" i="11" s="1"/>
  <c r="L40" i="11" s="1"/>
  <c r="M39" i="11" s="1"/>
  <c r="M40" i="11" s="1"/>
  <c r="N39" i="15"/>
  <c r="K40" i="15"/>
  <c r="L39" i="15" s="1"/>
  <c r="L40" i="15" s="1"/>
  <c r="M39" i="15" s="1"/>
  <c r="M40" i="15" s="1"/>
  <c r="N39" i="20"/>
  <c r="K40" i="20"/>
  <c r="L39" i="20" s="1"/>
  <c r="L40" i="20" s="1"/>
  <c r="M39" i="20" s="1"/>
  <c r="M40" i="20" s="1"/>
  <c r="N39" i="25"/>
  <c r="K40" i="25"/>
  <c r="L39" i="25" s="1"/>
  <c r="L40" i="25" s="1"/>
  <c r="M39" i="25" s="1"/>
  <c r="M40" i="25" s="1"/>
  <c r="N39" i="19"/>
  <c r="K40" i="19"/>
  <c r="L39" i="19" s="1"/>
  <c r="L40" i="19" s="1"/>
  <c r="M39" i="19" s="1"/>
  <c r="M40" i="19" s="1"/>
  <c r="N39" i="3"/>
  <c r="K40" i="3"/>
  <c r="L39" i="3" s="1"/>
  <c r="L40" i="3" s="1"/>
  <c r="M39" i="3" s="1"/>
  <c r="M40" i="3" s="1"/>
  <c r="N39" i="16"/>
  <c r="K40" i="16"/>
  <c r="L39" i="16" s="1"/>
  <c r="L40" i="16" s="1"/>
  <c r="M39" i="16" s="1"/>
  <c r="M40" i="16" s="1"/>
  <c r="N39" i="28"/>
  <c r="K40" i="28"/>
  <c r="L39" i="28" s="1"/>
  <c r="L40" i="28" s="1"/>
  <c r="M39" i="28" s="1"/>
  <c r="M40" i="28" s="1"/>
  <c r="N39" i="18"/>
  <c r="K40" i="18"/>
  <c r="L39" i="18" s="1"/>
  <c r="L40" i="18" s="1"/>
  <c r="M39" i="18" s="1"/>
  <c r="M40" i="18" s="1"/>
  <c r="N39" i="5"/>
  <c r="K40" i="5"/>
  <c r="L39" i="5" s="1"/>
  <c r="L40" i="5" s="1"/>
  <c r="M39" i="5" s="1"/>
  <c r="M40" i="5" s="1"/>
  <c r="N39" i="2"/>
  <c r="K40" i="2"/>
  <c r="L39" i="2" s="1"/>
  <c r="L40" i="2" s="1"/>
  <c r="M39" i="2" s="1"/>
  <c r="M40" i="2" s="1"/>
  <c r="N39" i="14"/>
  <c r="K40" i="14"/>
  <c r="L39" i="14" s="1"/>
  <c r="L40" i="14" s="1"/>
  <c r="M39" i="14" s="1"/>
  <c r="M40" i="14" s="1"/>
  <c r="N39" i="12"/>
  <c r="K40" i="12"/>
  <c r="L39" i="12" s="1"/>
  <c r="L40" i="12" s="1"/>
  <c r="M39" i="12" s="1"/>
  <c r="M40" i="12" s="1"/>
  <c r="N39" i="6"/>
  <c r="K40" i="6"/>
  <c r="L39" i="6" s="1"/>
  <c r="L40" i="6" s="1"/>
  <c r="M39" i="6" s="1"/>
  <c r="M40" i="6" s="1"/>
  <c r="N39" i="13"/>
  <c r="K40" i="13"/>
  <c r="L39" i="13" s="1"/>
  <c r="L40" i="13" s="1"/>
  <c r="M39" i="13" s="1"/>
  <c r="M40" i="13" s="1"/>
  <c r="N39" i="23"/>
  <c r="K40" i="23"/>
  <c r="L39" i="23" s="1"/>
  <c r="L40" i="23" s="1"/>
  <c r="M39" i="23" s="1"/>
  <c r="M40" i="23" s="1"/>
  <c r="N39" i="26"/>
  <c r="K40" i="26"/>
  <c r="L39" i="26" s="1"/>
  <c r="L40" i="26" s="1"/>
  <c r="M39" i="26" s="1"/>
  <c r="M40" i="26" s="1"/>
  <c r="N39" i="1"/>
  <c r="K40" i="1"/>
  <c r="L39" i="1" s="1"/>
  <c r="L40" i="1" s="1"/>
  <c r="M39" i="1" s="1"/>
  <c r="M40" i="1" s="1"/>
  <c r="N39" i="22"/>
  <c r="K40" i="22"/>
  <c r="L39" i="22" s="1"/>
  <c r="L40" i="22" s="1"/>
  <c r="M39" i="22" s="1"/>
  <c r="M40" i="22" s="1"/>
  <c r="N39" i="9"/>
  <c r="K40" i="9"/>
  <c r="L39" i="9" s="1"/>
  <c r="L40" i="9" s="1"/>
  <c r="M39" i="9" s="1"/>
  <c r="M40" i="9" s="1"/>
  <c r="N39" i="10"/>
  <c r="K40" i="10"/>
  <c r="L39" i="10" s="1"/>
  <c r="L40" i="10" s="1"/>
  <c r="M39" i="10" s="1"/>
  <c r="M40" i="10" s="1"/>
  <c r="N39" i="17"/>
  <c r="K40" i="17"/>
  <c r="L39" i="17" s="1"/>
  <c r="L40" i="17" s="1"/>
  <c r="M39" i="17" s="1"/>
  <c r="M40" i="17" s="1"/>
  <c r="N39" i="27"/>
  <c r="K40" i="27"/>
  <c r="L39" i="27" s="1"/>
  <c r="L40" i="27" s="1"/>
  <c r="M39" i="27" s="1"/>
  <c r="M40" i="27" s="1"/>
  <c r="K40" i="8" l="1"/>
  <c r="L39" i="8" s="1"/>
  <c r="L40" i="8" s="1"/>
  <c r="M39" i="8" s="1"/>
  <c r="M40" i="8" s="1"/>
  <c r="O39" i="8" s="1"/>
  <c r="N40" i="1"/>
  <c r="O39" i="1"/>
  <c r="N40" i="10"/>
  <c r="O39" i="10"/>
  <c r="N40" i="26"/>
  <c r="O39" i="26"/>
  <c r="N40" i="13"/>
  <c r="O39" i="13"/>
  <c r="N40" i="12"/>
  <c r="O39" i="12"/>
  <c r="N40" i="2"/>
  <c r="O39" i="2"/>
  <c r="N40" i="18"/>
  <c r="O39" i="18"/>
  <c r="N40" i="16"/>
  <c r="O39" i="16"/>
  <c r="N40" i="19"/>
  <c r="O39" i="19"/>
  <c r="N40" i="20"/>
  <c r="O39" i="20"/>
  <c r="N40" i="11"/>
  <c r="O39" i="11"/>
  <c r="N40" i="7"/>
  <c r="O39" i="7"/>
  <c r="N40" i="24"/>
  <c r="O39" i="24"/>
  <c r="N40" i="17"/>
  <c r="O39" i="17"/>
  <c r="N40" i="27"/>
  <c r="O39" i="27"/>
  <c r="N40" i="22"/>
  <c r="O39" i="22"/>
  <c r="N40" i="23"/>
  <c r="O39" i="23"/>
  <c r="N40" i="14"/>
  <c r="O39" i="14"/>
  <c r="N40" i="28"/>
  <c r="O39" i="28"/>
  <c r="N40" i="3"/>
  <c r="O39" i="3"/>
  <c r="N40" i="25"/>
  <c r="O39" i="25"/>
  <c r="N40" i="15"/>
  <c r="O39" i="15"/>
  <c r="R39" i="21"/>
  <c r="O40" i="21"/>
  <c r="P39" i="21" s="1"/>
  <c r="P40" i="21" s="1"/>
  <c r="Q39" i="21" s="1"/>
  <c r="Q40" i="21" s="1"/>
  <c r="N40" i="4"/>
  <c r="O39" i="4"/>
  <c r="N40" i="9"/>
  <c r="O39" i="9"/>
  <c r="N40" i="6"/>
  <c r="O39" i="6"/>
  <c r="N40" i="5"/>
  <c r="O39" i="5"/>
  <c r="N40" i="8" l="1"/>
  <c r="R39" i="6"/>
  <c r="O40" i="6"/>
  <c r="P39" i="6" s="1"/>
  <c r="P40" i="6" s="1"/>
  <c r="Q39" i="6" s="1"/>
  <c r="Q40" i="6" s="1"/>
  <c r="R39" i="4"/>
  <c r="O40" i="4"/>
  <c r="P39" i="4" s="1"/>
  <c r="P40" i="4" s="1"/>
  <c r="Q39" i="4" s="1"/>
  <c r="Q40" i="4" s="1"/>
  <c r="R39" i="25"/>
  <c r="O40" i="25"/>
  <c r="P39" i="25" s="1"/>
  <c r="P40" i="25" s="1"/>
  <c r="Q39" i="25" s="1"/>
  <c r="Q40" i="25" s="1"/>
  <c r="R39" i="5"/>
  <c r="O40" i="5"/>
  <c r="P39" i="5" s="1"/>
  <c r="P40" i="5" s="1"/>
  <c r="Q39" i="5" s="1"/>
  <c r="Q40" i="5" s="1"/>
  <c r="R39" i="9"/>
  <c r="O40" i="9"/>
  <c r="P39" i="9" s="1"/>
  <c r="P40" i="9" s="1"/>
  <c r="Q39" i="9" s="1"/>
  <c r="Q40" i="9" s="1"/>
  <c r="R39" i="8"/>
  <c r="O40" i="8"/>
  <c r="P39" i="8" s="1"/>
  <c r="P40" i="8" s="1"/>
  <c r="Q39" i="8" s="1"/>
  <c r="Q40" i="8" s="1"/>
  <c r="R39" i="15"/>
  <c r="O40" i="15"/>
  <c r="P39" i="15" s="1"/>
  <c r="P40" i="15" s="1"/>
  <c r="Q39" i="15" s="1"/>
  <c r="Q40" i="15" s="1"/>
  <c r="R39" i="3"/>
  <c r="O40" i="3"/>
  <c r="P39" i="3" s="1"/>
  <c r="P40" i="3" s="1"/>
  <c r="Q39" i="3" s="1"/>
  <c r="Q40" i="3" s="1"/>
  <c r="R39" i="14"/>
  <c r="O40" i="14"/>
  <c r="P39" i="14" s="1"/>
  <c r="P40" i="14" s="1"/>
  <c r="Q39" i="14" s="1"/>
  <c r="Q40" i="14" s="1"/>
  <c r="R39" i="22"/>
  <c r="O40" i="22"/>
  <c r="P39" i="22" s="1"/>
  <c r="P40" i="22" s="1"/>
  <c r="Q39" i="22" s="1"/>
  <c r="Q40" i="22" s="1"/>
  <c r="R39" i="17"/>
  <c r="O40" i="17"/>
  <c r="P39" i="17" s="1"/>
  <c r="P40" i="17" s="1"/>
  <c r="Q39" i="17" s="1"/>
  <c r="Q40" i="17" s="1"/>
  <c r="R39" i="7"/>
  <c r="O40" i="7"/>
  <c r="P39" i="7" s="1"/>
  <c r="P40" i="7" s="1"/>
  <c r="Q39" i="7" s="1"/>
  <c r="Q40" i="7" s="1"/>
  <c r="R39" i="20"/>
  <c r="O40" i="20"/>
  <c r="P39" i="20" s="1"/>
  <c r="P40" i="20" s="1"/>
  <c r="Q39" i="20" s="1"/>
  <c r="Q40" i="20" s="1"/>
  <c r="R39" i="16"/>
  <c r="O40" i="16"/>
  <c r="P39" i="16" s="1"/>
  <c r="P40" i="16" s="1"/>
  <c r="Q39" i="16" s="1"/>
  <c r="Q40" i="16" s="1"/>
  <c r="R39" i="2"/>
  <c r="O40" i="2"/>
  <c r="P39" i="2" s="1"/>
  <c r="P40" i="2" s="1"/>
  <c r="Q39" i="2" s="1"/>
  <c r="Q40" i="2" s="1"/>
  <c r="R39" i="13"/>
  <c r="O40" i="13"/>
  <c r="P39" i="13" s="1"/>
  <c r="P40" i="13" s="1"/>
  <c r="Q39" i="13" s="1"/>
  <c r="Q40" i="13" s="1"/>
  <c r="R39" i="10"/>
  <c r="O40" i="10"/>
  <c r="P39" i="10" s="1"/>
  <c r="P40" i="10" s="1"/>
  <c r="Q39" i="10" s="1"/>
  <c r="Q40" i="10" s="1"/>
  <c r="R40" i="21"/>
  <c r="S39" i="21"/>
  <c r="R39" i="28"/>
  <c r="O40" i="28"/>
  <c r="P39" i="28" s="1"/>
  <c r="P40" i="28" s="1"/>
  <c r="Q39" i="28" s="1"/>
  <c r="Q40" i="28" s="1"/>
  <c r="R39" i="23"/>
  <c r="O40" i="23"/>
  <c r="P39" i="23" s="1"/>
  <c r="P40" i="23" s="1"/>
  <c r="Q39" i="23" s="1"/>
  <c r="Q40" i="23" s="1"/>
  <c r="R39" i="27"/>
  <c r="O40" i="27"/>
  <c r="P39" i="27" s="1"/>
  <c r="P40" i="27" s="1"/>
  <c r="Q39" i="27" s="1"/>
  <c r="Q40" i="27" s="1"/>
  <c r="R39" i="24"/>
  <c r="O40" i="24"/>
  <c r="P39" i="24" s="1"/>
  <c r="P40" i="24" s="1"/>
  <c r="Q39" i="24" s="1"/>
  <c r="Q40" i="24" s="1"/>
  <c r="R39" i="11"/>
  <c r="O40" i="11"/>
  <c r="P39" i="11" s="1"/>
  <c r="P40" i="11" s="1"/>
  <c r="Q39" i="11" s="1"/>
  <c r="Q40" i="11" s="1"/>
  <c r="R39" i="19"/>
  <c r="O40" i="19"/>
  <c r="P39" i="19" s="1"/>
  <c r="P40" i="19" s="1"/>
  <c r="Q39" i="19" s="1"/>
  <c r="Q40" i="19" s="1"/>
  <c r="R39" i="18"/>
  <c r="O40" i="18"/>
  <c r="P39" i="18" s="1"/>
  <c r="P40" i="18" s="1"/>
  <c r="Q39" i="18" s="1"/>
  <c r="Q40" i="18" s="1"/>
  <c r="R39" i="12"/>
  <c r="O40" i="12"/>
  <c r="P39" i="12" s="1"/>
  <c r="P40" i="12" s="1"/>
  <c r="Q39" i="12" s="1"/>
  <c r="Q40" i="12" s="1"/>
  <c r="R39" i="26"/>
  <c r="O40" i="26"/>
  <c r="P39" i="26" s="1"/>
  <c r="P40" i="26" s="1"/>
  <c r="Q39" i="26" s="1"/>
  <c r="Q40" i="26" s="1"/>
  <c r="R39" i="1"/>
  <c r="O40" i="1"/>
  <c r="P39" i="1" s="1"/>
  <c r="P40" i="1" s="1"/>
  <c r="Q39" i="1" s="1"/>
  <c r="Q40" i="1" s="1"/>
  <c r="R40" i="26" l="1"/>
  <c r="S39" i="26"/>
  <c r="R40" i="11"/>
  <c r="S39" i="11"/>
  <c r="R40" i="10"/>
  <c r="S39" i="10"/>
  <c r="R40" i="17"/>
  <c r="S39" i="17"/>
  <c r="R40" i="15"/>
  <c r="S39" i="15"/>
  <c r="R40" i="1"/>
  <c r="S39" i="1"/>
  <c r="R40" i="12"/>
  <c r="S39" i="12"/>
  <c r="R40" i="24"/>
  <c r="S39" i="24"/>
  <c r="R40" i="23"/>
  <c r="S39" i="23"/>
  <c r="V39" i="21"/>
  <c r="S40" i="21"/>
  <c r="T39" i="21" s="1"/>
  <c r="T40" i="21" s="1"/>
  <c r="U39" i="21" s="1"/>
  <c r="U40" i="21" s="1"/>
  <c r="V40" i="21" s="1"/>
  <c r="W40" i="21" s="1"/>
  <c r="R40" i="13"/>
  <c r="S39" i="13"/>
  <c r="R40" i="16"/>
  <c r="S39" i="16"/>
  <c r="R40" i="7"/>
  <c r="S39" i="7"/>
  <c r="R40" i="22"/>
  <c r="S39" i="22"/>
  <c r="R40" i="3"/>
  <c r="S39" i="3"/>
  <c r="R40" i="8"/>
  <c r="S39" i="8"/>
  <c r="R40" i="5"/>
  <c r="S39" i="5"/>
  <c r="R40" i="4"/>
  <c r="S39" i="4"/>
  <c r="R40" i="27"/>
  <c r="S39" i="27"/>
  <c r="R40" i="20"/>
  <c r="S39" i="20"/>
  <c r="R40" i="25"/>
  <c r="S39" i="25"/>
  <c r="R40" i="19"/>
  <c r="S39" i="19"/>
  <c r="R40" i="18"/>
  <c r="S39" i="18"/>
  <c r="R40" i="28"/>
  <c r="S39" i="28"/>
  <c r="R40" i="2"/>
  <c r="S39" i="2"/>
  <c r="R40" i="14"/>
  <c r="S39" i="14"/>
  <c r="R40" i="9"/>
  <c r="S39" i="9"/>
  <c r="R40" i="6"/>
  <c r="S39" i="6"/>
  <c r="V39" i="2" l="1"/>
  <c r="S40" i="2"/>
  <c r="T39" i="2" s="1"/>
  <c r="T40" i="2" s="1"/>
  <c r="U39" i="2" s="1"/>
  <c r="U40" i="2" s="1"/>
  <c r="V40" i="2" s="1"/>
  <c r="W40" i="2" s="1"/>
  <c r="V39" i="25"/>
  <c r="S40" i="25"/>
  <c r="T39" i="25" s="1"/>
  <c r="T40" i="25" s="1"/>
  <c r="U39" i="25" s="1"/>
  <c r="U40" i="25" s="1"/>
  <c r="V40" i="25" s="1"/>
  <c r="W40" i="25" s="1"/>
  <c r="V39" i="7"/>
  <c r="S40" i="7"/>
  <c r="T39" i="7" s="1"/>
  <c r="T40" i="7" s="1"/>
  <c r="U39" i="7" s="1"/>
  <c r="U40" i="7" s="1"/>
  <c r="V40" i="7" s="1"/>
  <c r="W40" i="7" s="1"/>
  <c r="V39" i="6"/>
  <c r="S40" i="6"/>
  <c r="T39" i="6" s="1"/>
  <c r="T40" i="6" s="1"/>
  <c r="U39" i="6" s="1"/>
  <c r="U40" i="6" s="1"/>
  <c r="V40" i="6" s="1"/>
  <c r="W40" i="6" s="1"/>
  <c r="V39" i="14"/>
  <c r="S40" i="14"/>
  <c r="T39" i="14" s="1"/>
  <c r="T40" i="14" s="1"/>
  <c r="U39" i="14" s="1"/>
  <c r="U40" i="14" s="1"/>
  <c r="V40" i="14" s="1"/>
  <c r="W40" i="14" s="1"/>
  <c r="V39" i="28"/>
  <c r="S40" i="28"/>
  <c r="T39" i="28" s="1"/>
  <c r="T40" i="28" s="1"/>
  <c r="U39" i="28" s="1"/>
  <c r="U40" i="28" s="1"/>
  <c r="V40" i="28" s="1"/>
  <c r="W40" i="28" s="1"/>
  <c r="V39" i="19"/>
  <c r="S40" i="19"/>
  <c r="T39" i="19" s="1"/>
  <c r="T40" i="19" s="1"/>
  <c r="U39" i="19" s="1"/>
  <c r="U40" i="19" s="1"/>
  <c r="V40" i="19" s="1"/>
  <c r="W40" i="19" s="1"/>
  <c r="V39" i="20"/>
  <c r="S40" i="20"/>
  <c r="T39" i="20" s="1"/>
  <c r="T40" i="20" s="1"/>
  <c r="U39" i="20" s="1"/>
  <c r="U40" i="20" s="1"/>
  <c r="V40" i="20" s="1"/>
  <c r="W40" i="20" s="1"/>
  <c r="V39" i="4"/>
  <c r="S40" i="4"/>
  <c r="T39" i="4" s="1"/>
  <c r="T40" i="4" s="1"/>
  <c r="U39" i="4" s="1"/>
  <c r="U40" i="4" s="1"/>
  <c r="V40" i="4" s="1"/>
  <c r="W40" i="4" s="1"/>
  <c r="V39" i="8"/>
  <c r="S40" i="8"/>
  <c r="T39" i="8" s="1"/>
  <c r="T40" i="8" s="1"/>
  <c r="U39" i="8" s="1"/>
  <c r="U40" i="8" s="1"/>
  <c r="V40" i="8" s="1"/>
  <c r="W40" i="8" s="1"/>
  <c r="V39" i="22"/>
  <c r="S40" i="22"/>
  <c r="T39" i="22" s="1"/>
  <c r="T40" i="22" s="1"/>
  <c r="U39" i="22" s="1"/>
  <c r="U40" i="22" s="1"/>
  <c r="V40" i="22" s="1"/>
  <c r="W40" i="22" s="1"/>
  <c r="V39" i="16"/>
  <c r="S40" i="16"/>
  <c r="T39" i="16" s="1"/>
  <c r="T40" i="16" s="1"/>
  <c r="U39" i="16" s="1"/>
  <c r="U40" i="16" s="1"/>
  <c r="V40" i="16" s="1"/>
  <c r="W40" i="16" s="1"/>
  <c r="V39" i="24"/>
  <c r="S40" i="24"/>
  <c r="T39" i="24" s="1"/>
  <c r="T40" i="24" s="1"/>
  <c r="U39" i="24" s="1"/>
  <c r="U40" i="24" s="1"/>
  <c r="V40" i="24" s="1"/>
  <c r="W40" i="24" s="1"/>
  <c r="V39" i="1"/>
  <c r="S40" i="1"/>
  <c r="T39" i="1" s="1"/>
  <c r="T40" i="1" s="1"/>
  <c r="U39" i="1" s="1"/>
  <c r="U40" i="1" s="1"/>
  <c r="V40" i="1" s="1"/>
  <c r="W40" i="1" s="1"/>
  <c r="V39" i="17"/>
  <c r="S40" i="17"/>
  <c r="T39" i="17" s="1"/>
  <c r="T40" i="17" s="1"/>
  <c r="U39" i="17" s="1"/>
  <c r="U40" i="17" s="1"/>
  <c r="V40" i="17" s="1"/>
  <c r="W40" i="17" s="1"/>
  <c r="V39" i="11"/>
  <c r="S40" i="11"/>
  <c r="T39" i="11" s="1"/>
  <c r="T40" i="11" s="1"/>
  <c r="U39" i="11" s="1"/>
  <c r="U40" i="11" s="1"/>
  <c r="V40" i="11" s="1"/>
  <c r="W40" i="11" s="1"/>
  <c r="V39" i="5"/>
  <c r="S40" i="5"/>
  <c r="T39" i="5" s="1"/>
  <c r="T40" i="5" s="1"/>
  <c r="U39" i="5" s="1"/>
  <c r="U40" i="5" s="1"/>
  <c r="V40" i="5" s="1"/>
  <c r="W40" i="5" s="1"/>
  <c r="V39" i="13"/>
  <c r="S40" i="13"/>
  <c r="T39" i="13" s="1"/>
  <c r="T40" i="13" s="1"/>
  <c r="U39" i="13" s="1"/>
  <c r="U40" i="13" s="1"/>
  <c r="V40" i="13" s="1"/>
  <c r="W40" i="13" s="1"/>
  <c r="V39" i="23"/>
  <c r="S40" i="23"/>
  <c r="T39" i="23" s="1"/>
  <c r="T40" i="23" s="1"/>
  <c r="U39" i="23" s="1"/>
  <c r="U40" i="23" s="1"/>
  <c r="V40" i="23" s="1"/>
  <c r="W40" i="23" s="1"/>
  <c r="V39" i="12"/>
  <c r="S40" i="12"/>
  <c r="T39" i="12" s="1"/>
  <c r="T40" i="12" s="1"/>
  <c r="U39" i="12" s="1"/>
  <c r="U40" i="12" s="1"/>
  <c r="V40" i="12" s="1"/>
  <c r="W40" i="12" s="1"/>
  <c r="V39" i="15"/>
  <c r="S40" i="15"/>
  <c r="T39" i="15" s="1"/>
  <c r="T40" i="15" s="1"/>
  <c r="U39" i="15" s="1"/>
  <c r="U40" i="15" s="1"/>
  <c r="V40" i="15" s="1"/>
  <c r="W40" i="15" s="1"/>
  <c r="V39" i="10"/>
  <c r="S40" i="10"/>
  <c r="T39" i="10" s="1"/>
  <c r="T40" i="10" s="1"/>
  <c r="U39" i="10" s="1"/>
  <c r="U40" i="10" s="1"/>
  <c r="V40" i="10" s="1"/>
  <c r="W40" i="10" s="1"/>
  <c r="V39" i="26"/>
  <c r="S40" i="26"/>
  <c r="T39" i="26" s="1"/>
  <c r="T40" i="26" s="1"/>
  <c r="U39" i="26" s="1"/>
  <c r="U40" i="26" s="1"/>
  <c r="V40" i="26" s="1"/>
  <c r="W40" i="26" s="1"/>
  <c r="V39" i="9"/>
  <c r="S40" i="9"/>
  <c r="T39" i="9" s="1"/>
  <c r="T40" i="9" s="1"/>
  <c r="U39" i="9" s="1"/>
  <c r="U40" i="9" s="1"/>
  <c r="V40" i="9" s="1"/>
  <c r="W40" i="9" s="1"/>
  <c r="V39" i="18"/>
  <c r="S40" i="18"/>
  <c r="T39" i="18" s="1"/>
  <c r="T40" i="18" s="1"/>
  <c r="U39" i="18" s="1"/>
  <c r="U40" i="18" s="1"/>
  <c r="V40" i="18" s="1"/>
  <c r="W40" i="18" s="1"/>
  <c r="V39" i="27"/>
  <c r="S40" i="27"/>
  <c r="T39" i="27" s="1"/>
  <c r="T40" i="27" s="1"/>
  <c r="U39" i="27" s="1"/>
  <c r="U40" i="27" s="1"/>
  <c r="V40" i="27" s="1"/>
  <c r="W40" i="27" s="1"/>
  <c r="V39" i="3"/>
  <c r="S40" i="3"/>
  <c r="T39" i="3" s="1"/>
  <c r="T40" i="3" s="1"/>
  <c r="U39" i="3" s="1"/>
  <c r="U40" i="3" s="1"/>
  <c r="V40" i="3" s="1"/>
  <c r="W40" i="3" s="1"/>
</calcChain>
</file>

<file path=xl/sharedStrings.xml><?xml version="1.0" encoding="utf-8"?>
<sst xmlns="http://schemas.openxmlformats.org/spreadsheetml/2006/main" count="2940" uniqueCount="94">
  <si>
    <t>Limpopo: Greater Giyani (LIM331) - Table C7 Quarterly Budgeted Cash Flows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</si>
  <si>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</si>
  <si>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</si>
  <si>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</si>
  <si>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</si>
  <si>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</si>
  <si>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</si>
  <si>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</si>
  <si>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</si>
  <si>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</si>
  <si>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</si>
  <si>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</si>
  <si>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</si>
  <si>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</si>
  <si>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</si>
  <si>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</si>
  <si>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</si>
  <si>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</si>
  <si>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</si>
  <si>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</si>
  <si>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</si>
  <si>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</si>
  <si>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</si>
  <si>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</si>
  <si>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</si>
  <si>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</si>
  <si>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</si>
  <si>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</si>
  <si>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</si>
  <si>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</si>
  <si>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</si>
  <si>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</si>
  <si>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</si>
  <si>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</si>
  <si>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</si>
  <si>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</si>
  <si>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</si>
  <si>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</si>
  <si>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</si>
  <si>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</si>
  <si>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</si>
  <si>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</si>
  <si>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</si>
  <si>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</si>
  <si>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</si>
  <si>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</si>
  <si>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</si>
  <si>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</si>
  <si>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</si>
  <si>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</si>
  <si>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</si>
  <si>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</si>
  <si>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</si>
  <si>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</si>
  <si>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</si>
  <si>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</si>
  <si>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</si>
  <si>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</si>
  <si>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</si>
  <si>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</si>
  <si>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</si>
  <si>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</si>
  <si>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</si>
  <si>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</si>
  <si>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Waste management                                   ) for 4th Quarter ended 30 June 2022 (Figures Finalised as at 2022/08/09)</t>
  </si>
  <si>
    <t>Limpopo: Greater Tzaneen (LIM333) - Table C7 Quarterly Budgeted Cash Flows ( Waste management                                   ) for 4th Quarter ended 30 June 2022 (Figures Finalised as at 2022/08/09)</t>
  </si>
  <si>
    <t>Limpopo: Ba-Phalaborwa (LIM334) - Table C7 Quarterly Budgeted Cash Flows ( Waste management                                   ) for 4th Quarter ended 30 June 2022 (Figures Finalised as at 2022/08/09)</t>
  </si>
  <si>
    <t>Limpopo: Maruleng (LIM335) - Table C7 Quarterly Budgeted Cash Flows ( Waste management                                   ) for 4th Quarter ended 30 June 2022 (Figures Finalised as at 2022/08/09)</t>
  </si>
  <si>
    <t>Limpopo: Mopani (DC33) - Table C7 Quarterly Budgeted Cash Flows ( Waste management                                   ) for 4th Quarter ended 30 June 2022 (Figures Finalised as at 2022/08/09)</t>
  </si>
  <si>
    <t>Limpopo: Musina (LIM341) - Table C7 Quarterly Budgeted Cash Flows ( Waste management                                   ) for 4th Quarter ended 30 June 2022 (Figures Finalised as at 2022/08/09)</t>
  </si>
  <si>
    <t>Limpopo: Thulamela (LIM343) - Table C7 Quarterly Budgeted Cash Flows ( Waste management                                   ) for 4th Quarter ended 30 June 2022 (Figures Finalised as at 2022/08/09)</t>
  </si>
  <si>
    <t>Limpopo: Makhado (LIM344) - Table C7 Quarterly Budgeted Cash Flows ( Waste management                                   ) for 4th Quarter ended 30 June 2022 (Figures Finalised as at 2022/08/09)</t>
  </si>
  <si>
    <t>Limpopo: Collins Chabane (LIM345) - Table C7 Quarterly Budgeted Cash Flows ( Waste management                                   ) for 4th Quarter ended 30 June 2022 (Figures Finalised as at 2022/08/09)</t>
  </si>
  <si>
    <t>Limpopo: Vhembe (DC34) - Table C7 Quarterly Budgeted Cash Flows ( Waste management                                   ) for 4th Quarter ended 30 June 2022 (Figures Finalised as at 2022/08/09)</t>
  </si>
  <si>
    <t>Limpopo: Blouberg (LIM351) - Table C7 Quarterly Budgeted Cash Flows ( Waste management                                   ) for 4th Quarter ended 30 June 2022 (Figures Finalised as at 2022/08/09)</t>
  </si>
  <si>
    <t>Limpopo: Molemole (LIM353) - Table C7 Quarterly Budgeted Cash Flows ( Waste management                                   ) for 4th Quarter ended 30 June 2022 (Figures Finalised as at 2022/08/09)</t>
  </si>
  <si>
    <t>Limpopo: Polokwane (LIM354) - Table C7 Quarterly Budgeted Cash Flows ( Waste management                                   ) for 4th Quarter ended 30 June 2022 (Figures Finalised as at 2022/08/09)</t>
  </si>
  <si>
    <t>Limpopo: Lepelle-Nkumpi (LIM355) - Table C7 Quarterly Budgeted Cash Flows ( Waste management                                   ) for 4th Quarter ended 30 June 2022 (Figures Finalised as at 2022/08/09)</t>
  </si>
  <si>
    <t>Limpopo: Capricorn (DC35) - Table C7 Quarterly Budgeted Cash Flows ( Waste management                                   ) for 4th Quarter ended 30 June 2022 (Figures Finalised as at 2022/08/09)</t>
  </si>
  <si>
    <t>Limpopo: Thabazimbi (LIM361) - Table C7 Quarterly Budgeted Cash Flows ( Waste management                                   ) for 4th Quarter ended 30 June 2022 (Figures Finalised as at 2022/08/09)</t>
  </si>
  <si>
    <t>Limpopo: Lephalale (LIM362) - Table C7 Quarterly Budgeted Cash Flows ( Waste management                                   ) for 4th Quarter ended 30 June 2022 (Figures Finalised as at 2022/08/09)</t>
  </si>
  <si>
    <t>Limpopo: Bela Bela (LIM366) - Table C7 Quarterly Budgeted Cash Flows ( Waste management                                   ) for 4th Quarter ended 30 June 2022 (Figures Finalised as at 2022/08/09)</t>
  </si>
  <si>
    <t>Limpopo: Mogalakwena (LIM367) - Table C7 Quarterly Budgeted Cash Flows ( Waste management                                   ) for 4th Quarter ended 30 June 2022 (Figures Finalised as at 2022/08/09)</t>
  </si>
  <si>
    <t>Limpopo: Modimolle-Mookgopong (LIM368) - Table C7 Quarterly Budgeted Cash Flows ( Waste management                                   ) for 4th Quarter ended 30 June 2022 (Figures Finalised as at 2022/08/09)</t>
  </si>
  <si>
    <t>Limpopo: Waterberg (DC36) - Table C7 Quarterly Budgeted Cash Flows ( Waste management                                   ) for 4th Quarter ended 30 June 2022 (Figures Finalised as at 2022/08/09)</t>
  </si>
  <si>
    <t>Limpopo: Ephraim Mogale (LIM471) - Table C7 Quarterly Budgeted Cash Flows ( Waste management                                   ) for 4th Quarter ended 30 June 2022 (Figures Finalised as at 2022/08/09)</t>
  </si>
  <si>
    <t>Limpopo: Elias Motsoaledi (LIM472) - Table C7 Quarterly Budgeted Cash Flows ( Waste management                                   ) for 4th Quarter ended 30 June 2022 (Figures Finalised as at 2022/08/09)</t>
  </si>
  <si>
    <t>Limpopo: Makhuduthamaga (LIM473) - Table C7 Quarterly Budgeted Cash Flows ( Waste management                                   ) for 4th Quarter ended 30 June 2022 (Figures Finalised as at 2022/08/09)</t>
  </si>
  <si>
    <t>Limpopo: Tubatse Fetakgomo (LIM476) - Table C7 Quarterly Budgeted Cash Flows ( Waste management                                   ) for 4th Quarter ended 30 June 2022 (Figures Finalised as at 2022/08/09)</t>
  </si>
  <si>
    <t>Limpopo: Sekhukhune (DC47) - Table C7 Quarterly Budgeted Cash Flows ( Waste management                                   ) for 4th Quarter ended 30 June 2022 (Figures Finalised as at 2022/08/09)</t>
  </si>
  <si>
    <t>Summary - Table C7 Quarterly Budgeted Cash Flows ( Waste management      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</si>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</sst>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317388</v>
      </c>
      <c r="D7" s="18"/>
      <c r="E7" s="19">
        <v>2663520</v>
      </c>
      <c r="F7" s="20">
        <v>2663520</v>
      </c>
      <c r="G7" s="20"/>
      <c r="H7" s="20">
        <v>68987</v>
      </c>
      <c r="I7" s="20">
        <v>50581</v>
      </c>
      <c r="J7" s="20">
        <v>119568</v>
      </c>
      <c r="K7" s="20">
        <v>64794</v>
      </c>
      <c r="L7" s="20">
        <v>89282</v>
      </c>
      <c r="M7" s="20">
        <v>78004</v>
      </c>
      <c r="N7" s="20">
        <v>232080</v>
      </c>
      <c r="O7" s="20">
        <v>66484</v>
      </c>
      <c r="P7" s="20">
        <v>102122</v>
      </c>
      <c r="Q7" s="20">
        <v>130650</v>
      </c>
      <c r="R7" s="20">
        <v>299256</v>
      </c>
      <c r="S7" s="20">
        <v>105561</v>
      </c>
      <c r="T7" s="20">
        <v>80897</v>
      </c>
      <c r="U7" s="20">
        <v>115239</v>
      </c>
      <c r="V7" s="20">
        <v>301697</v>
      </c>
      <c r="W7" s="20">
        <v>952601</v>
      </c>
      <c r="X7" s="20">
        <v>2663520</v>
      </c>
      <c r="Y7" s="20">
        <v>-1710919</v>
      </c>
      <c r="Z7" s="21">
        <v>-64.235260106926177</v>
      </c>
      <c r="AA7" s="22">
        <v>2663520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-518477</v>
      </c>
      <c r="D14" s="18"/>
      <c r="E14" s="19"/>
      <c r="F14" s="20">
        <v>-6188235</v>
      </c>
      <c r="G14" s="20"/>
      <c r="H14" s="20">
        <v>-302619</v>
      </c>
      <c r="I14" s="20">
        <v>-273225</v>
      </c>
      <c r="J14" s="20">
        <v>-575844</v>
      </c>
      <c r="K14" s="20">
        <v>-1514998</v>
      </c>
      <c r="L14" s="20">
        <v>-44535</v>
      </c>
      <c r="M14" s="20">
        <v>-2126998</v>
      </c>
      <c r="N14" s="20">
        <v>-3686531</v>
      </c>
      <c r="O14" s="20">
        <v>-51175</v>
      </c>
      <c r="P14" s="20">
        <v>-1205739</v>
      </c>
      <c r="Q14" s="20">
        <v>-635579</v>
      </c>
      <c r="R14" s="20">
        <v>-1892493</v>
      </c>
      <c r="S14" s="20">
        <v>-418273</v>
      </c>
      <c r="T14" s="20">
        <v>-388501</v>
      </c>
      <c r="U14" s="20">
        <v>-378501</v>
      </c>
      <c r="V14" s="20">
        <v>-1185275</v>
      </c>
      <c r="W14" s="20">
        <v>-7340143</v>
      </c>
      <c r="X14" s="20">
        <v>-6188235</v>
      </c>
      <c r="Y14" s="20">
        <v>-1151908</v>
      </c>
      <c r="Z14" s="21">
        <v>18.614483774452651</v>
      </c>
      <c r="AA14" s="22">
        <v>-6188235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-201089</v>
      </c>
      <c r="D17" s="26">
        <f>SUM(D6:D16)</f>
        <v>0</v>
      </c>
      <c r="E17" s="27">
        <f t="shared" si="0"/>
        <v>2663520</v>
      </c>
      <c r="F17" s="28">
        <f t="shared" si="0"/>
        <v>-3524715</v>
      </c>
      <c r="G17" s="28">
        <f t="shared" si="0"/>
        <v>0</v>
      </c>
      <c r="H17" s="28">
        <f t="shared" si="0"/>
        <v>-233632</v>
      </c>
      <c r="I17" s="28">
        <f t="shared" si="0"/>
        <v>-222644</v>
      </c>
      <c r="J17" s="28">
        <f t="shared" si="0"/>
        <v>-456276</v>
      </c>
      <c r="K17" s="28">
        <f t="shared" si="0"/>
        <v>-1450204</v>
      </c>
      <c r="L17" s="28">
        <f t="shared" si="0"/>
        <v>44747</v>
      </c>
      <c r="M17" s="28">
        <f t="shared" si="0"/>
        <v>-2048994</v>
      </c>
      <c r="N17" s="28">
        <f t="shared" si="0"/>
        <v>-3454451</v>
      </c>
      <c r="O17" s="28">
        <f t="shared" si="0"/>
        <v>15309</v>
      </c>
      <c r="P17" s="28">
        <f t="shared" si="0"/>
        <v>-1103617</v>
      </c>
      <c r="Q17" s="28">
        <f t="shared" si="0"/>
        <v>-504929</v>
      </c>
      <c r="R17" s="28">
        <f t="shared" si="0"/>
        <v>-1593237</v>
      </c>
      <c r="S17" s="28">
        <f t="shared" si="0"/>
        <v>-312712</v>
      </c>
      <c r="T17" s="28">
        <f t="shared" si="0"/>
        <v>-307604</v>
      </c>
      <c r="U17" s="28">
        <f t="shared" si="0"/>
        <v>-263262</v>
      </c>
      <c r="V17" s="28">
        <f t="shared" si="0"/>
        <v>-883578</v>
      </c>
      <c r="W17" s="28">
        <f t="shared" si="0"/>
        <v>-6387542</v>
      </c>
      <c r="X17" s="28">
        <f t="shared" si="0"/>
        <v>-3524715</v>
      </c>
      <c r="Y17" s="28">
        <f t="shared" si="0"/>
        <v>-2862827</v>
      </c>
      <c r="Z17" s="29">
        <f>+IF(X17&lt;&gt;0,+(Y17/X17)*100,0)</f>
        <v>81.221517200681475</v>
      </c>
      <c r="AA17" s="30">
        <f>SUM(AA6:AA16)</f>
        <v>-3524715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-1633983</v>
      </c>
      <c r="D26" s="18"/>
      <c r="E26" s="19"/>
      <c r="F26" s="20">
        <v>-4322414</v>
      </c>
      <c r="G26" s="20"/>
      <c r="H26" s="20"/>
      <c r="I26" s="20"/>
      <c r="J26" s="20"/>
      <c r="K26" s="20"/>
      <c r="L26" s="20">
        <v>-222450</v>
      </c>
      <c r="M26" s="20"/>
      <c r="N26" s="20">
        <v>-222450</v>
      </c>
      <c r="O26" s="20"/>
      <c r="P26" s="20"/>
      <c r="Q26" s="20">
        <v>-284900</v>
      </c>
      <c r="R26" s="20">
        <v>-284900</v>
      </c>
      <c r="S26" s="20"/>
      <c r="T26" s="20"/>
      <c r="U26" s="20"/>
      <c r="V26" s="20"/>
      <c r="W26" s="20">
        <v>-507350</v>
      </c>
      <c r="X26" s="20">
        <v>-4322414</v>
      </c>
      <c r="Y26" s="20">
        <v>3815064</v>
      </c>
      <c r="Z26" s="21">
        <v>-88.26234599462245</v>
      </c>
      <c r="AA26" s="22">
        <v>-4322414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-1633983</v>
      </c>
      <c r="D27" s="26">
        <f>SUM(D21:D26)</f>
        <v>0</v>
      </c>
      <c r="E27" s="27">
        <f t="shared" si="1"/>
        <v>0</v>
      </c>
      <c r="F27" s="28">
        <f t="shared" si="1"/>
        <v>-4322414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-222450</v>
      </c>
      <c r="M27" s="28">
        <f t="shared" si="1"/>
        <v>0</v>
      </c>
      <c r="N27" s="28">
        <f t="shared" si="1"/>
        <v>-222450</v>
      </c>
      <c r="O27" s="28">
        <f t="shared" si="1"/>
        <v>0</v>
      </c>
      <c r="P27" s="28">
        <f t="shared" si="1"/>
        <v>0</v>
      </c>
      <c r="Q27" s="28">
        <f t="shared" si="1"/>
        <v>-284900</v>
      </c>
      <c r="R27" s="28">
        <f t="shared" si="1"/>
        <v>-284900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-507350</v>
      </c>
      <c r="X27" s="28">
        <f t="shared" si="1"/>
        <v>-4322414</v>
      </c>
      <c r="Y27" s="28">
        <f t="shared" si="1"/>
        <v>3815064</v>
      </c>
      <c r="Z27" s="29">
        <f>+IF(X27&lt;&gt;0,+(Y27/X27)*100,0)</f>
        <v>-88.26234599462245</v>
      </c>
      <c r="AA27" s="30">
        <f>SUM(AA21:AA26)</f>
        <v>-4322414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>
        <v>-487</v>
      </c>
      <c r="M33" s="20">
        <v>-936</v>
      </c>
      <c r="N33" s="20">
        <v>-1423</v>
      </c>
      <c r="O33" s="36"/>
      <c r="P33" s="36"/>
      <c r="Q33" s="36"/>
      <c r="R33" s="20"/>
      <c r="S33" s="20"/>
      <c r="T33" s="20"/>
      <c r="U33" s="20"/>
      <c r="V33" s="36"/>
      <c r="W33" s="36">
        <v>-1423</v>
      </c>
      <c r="X33" s="36"/>
      <c r="Y33" s="20">
        <v>-1423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-487</v>
      </c>
      <c r="M36" s="28">
        <f t="shared" si="2"/>
        <v>-936</v>
      </c>
      <c r="N36" s="28">
        <f t="shared" si="2"/>
        <v>-1423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-1423</v>
      </c>
      <c r="X36" s="28">
        <f t="shared" si="2"/>
        <v>0</v>
      </c>
      <c r="Y36" s="28">
        <f t="shared" si="2"/>
        <v>-1423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-1835072</v>
      </c>
      <c r="D38" s="32">
        <f>+D17+D27+D36</f>
        <v>0</v>
      </c>
      <c r="E38" s="33">
        <f t="shared" si="3"/>
        <v>2663520</v>
      </c>
      <c r="F38" s="2">
        <f t="shared" si="3"/>
        <v>-7847129</v>
      </c>
      <c r="G38" s="2">
        <f t="shared" si="3"/>
        <v>0</v>
      </c>
      <c r="H38" s="2">
        <f t="shared" si="3"/>
        <v>-233632</v>
      </c>
      <c r="I38" s="2">
        <f t="shared" si="3"/>
        <v>-222644</v>
      </c>
      <c r="J38" s="2">
        <f t="shared" si="3"/>
        <v>-456276</v>
      </c>
      <c r="K38" s="2">
        <f t="shared" si="3"/>
        <v>-1450204</v>
      </c>
      <c r="L38" s="2">
        <f t="shared" si="3"/>
        <v>-178190</v>
      </c>
      <c r="M38" s="2">
        <f t="shared" si="3"/>
        <v>-2049930</v>
      </c>
      <c r="N38" s="2">
        <f t="shared" si="3"/>
        <v>-3678324</v>
      </c>
      <c r="O38" s="2">
        <f t="shared" si="3"/>
        <v>15309</v>
      </c>
      <c r="P38" s="2">
        <f t="shared" si="3"/>
        <v>-1103617</v>
      </c>
      <c r="Q38" s="2">
        <f t="shared" si="3"/>
        <v>-789829</v>
      </c>
      <c r="R38" s="2">
        <f t="shared" si="3"/>
        <v>-1878137</v>
      </c>
      <c r="S38" s="2">
        <f t="shared" si="3"/>
        <v>-312712</v>
      </c>
      <c r="T38" s="2">
        <f t="shared" si="3"/>
        <v>-307604</v>
      </c>
      <c r="U38" s="2">
        <f t="shared" si="3"/>
        <v>-263262</v>
      </c>
      <c r="V38" s="2">
        <f t="shared" si="3"/>
        <v>-883578</v>
      </c>
      <c r="W38" s="2">
        <f t="shared" si="3"/>
        <v>-6896315</v>
      </c>
      <c r="X38" s="2">
        <f t="shared" si="3"/>
        <v>-7847129</v>
      </c>
      <c r="Y38" s="2">
        <f t="shared" si="3"/>
        <v>950814</v>
      </c>
      <c r="Z38" s="34">
        <f>+IF(X38&lt;&gt;0,+(Y38/X38)*100,0)</f>
        <v>-12.116711729856869</v>
      </c>
      <c r="AA38" s="35">
        <f>+AA17+AA27+AA36</f>
        <v>-7847129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-4315547</v>
      </c>
      <c r="H39" s="2">
        <f>+G40+H60</f>
        <v>-4315547</v>
      </c>
      <c r="I39" s="2">
        <f>+H40+I60</f>
        <v>-4549179</v>
      </c>
      <c r="J39" s="2">
        <f>+G39</f>
        <v>-4315547</v>
      </c>
      <c r="K39" s="2">
        <f>+I40+K60</f>
        <v>-4771823</v>
      </c>
      <c r="L39" s="2">
        <f>+K40+L60</f>
        <v>-6222027</v>
      </c>
      <c r="M39" s="2">
        <f>+L40+M60</f>
        <v>-6400217</v>
      </c>
      <c r="N39" s="2">
        <f>+K39</f>
        <v>-4771823</v>
      </c>
      <c r="O39" s="2">
        <f>+M40+O60</f>
        <v>-8450147</v>
      </c>
      <c r="P39" s="2">
        <f>+O40+P60</f>
        <v>-8434838</v>
      </c>
      <c r="Q39" s="2">
        <f>+P40+Q60</f>
        <v>-9538455</v>
      </c>
      <c r="R39" s="2">
        <f>+O39</f>
        <v>-8450147</v>
      </c>
      <c r="S39" s="2">
        <f>+Q40+S60</f>
        <v>-10328284</v>
      </c>
      <c r="T39" s="2">
        <f>+S40+T60</f>
        <v>-10640996</v>
      </c>
      <c r="U39" s="2">
        <f>+T40+U60</f>
        <v>-10948600</v>
      </c>
      <c r="V39" s="2">
        <f>+S39</f>
        <v>-10328284</v>
      </c>
      <c r="W39" s="2">
        <f>+G39</f>
        <v>-4315547</v>
      </c>
      <c r="X39" s="2"/>
      <c r="Y39" s="2">
        <f>+W39-X39</f>
        <v>-4315547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-1835072</v>
      </c>
      <c r="D40" s="43">
        <f t="shared" ref="D40:AA40" si="4">+D38+D39</f>
        <v>0</v>
      </c>
      <c r="E40" s="44">
        <f t="shared" si="4"/>
        <v>2663520</v>
      </c>
      <c r="F40" s="45">
        <f t="shared" si="4"/>
        <v>-7847129</v>
      </c>
      <c r="G40" s="45">
        <f t="shared" si="4"/>
        <v>-4315547</v>
      </c>
      <c r="H40" s="45">
        <f t="shared" si="4"/>
        <v>-4549179</v>
      </c>
      <c r="I40" s="45">
        <f t="shared" si="4"/>
        <v>-4771823</v>
      </c>
      <c r="J40" s="45">
        <f>+I40</f>
        <v>-4771823</v>
      </c>
      <c r="K40" s="45">
        <f t="shared" si="4"/>
        <v>-6222027</v>
      </c>
      <c r="L40" s="45">
        <f t="shared" si="4"/>
        <v>-6400217</v>
      </c>
      <c r="M40" s="45">
        <f t="shared" si="4"/>
        <v>-8450147</v>
      </c>
      <c r="N40" s="45">
        <f>+M40</f>
        <v>-8450147</v>
      </c>
      <c r="O40" s="45">
        <f t="shared" si="4"/>
        <v>-8434838</v>
      </c>
      <c r="P40" s="45">
        <f t="shared" si="4"/>
        <v>-9538455</v>
      </c>
      <c r="Q40" s="45">
        <f t="shared" si="4"/>
        <v>-10328284</v>
      </c>
      <c r="R40" s="45">
        <f>+Q40</f>
        <v>-10328284</v>
      </c>
      <c r="S40" s="45">
        <f t="shared" si="4"/>
        <v>-10640996</v>
      </c>
      <c r="T40" s="45">
        <f t="shared" si="4"/>
        <v>-10948600</v>
      </c>
      <c r="U40" s="45">
        <f t="shared" si="4"/>
        <v>-11211862</v>
      </c>
      <c r="V40" s="45">
        <f>+U40</f>
        <v>-11211862</v>
      </c>
      <c r="W40" s="45">
        <f>+V40</f>
        <v>-11211862</v>
      </c>
      <c r="X40" s="45">
        <f t="shared" si="4"/>
        <v>-7847129</v>
      </c>
      <c r="Y40" s="45">
        <f t="shared" si="4"/>
        <v>-3364733</v>
      </c>
      <c r="Z40" s="46">
        <f>+IF(X40&lt;&gt;0,+(Y40/X40)*100,0)</f>
        <v>42.878522833000453</v>
      </c>
      <c r="AA40" s="47">
        <f t="shared" si="4"/>
        <v>-7847129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-4315547</v>
      </c>
      <c r="J60">
        <v>-4315547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4440000</v>
      </c>
      <c r="F7" s="20">
        <v>4440000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4440000</v>
      </c>
      <c r="Y7" s="20">
        <v>-4440000</v>
      </c>
      <c r="Z7" s="21">
        <v>-100</v>
      </c>
      <c r="AA7" s="22">
        <v>4440000</v>
      </c>
    </row>
    <row r="8" spans="1:27" x14ac:dyDescent="0.25">
      <c r="A8" s="23" t="s">
        <v>36</v>
      </c>
      <c r="B8" s="17" t="s">
        <v>32</v>
      </c>
      <c r="C8" s="18">
        <v>3449994</v>
      </c>
      <c r="D8" s="18"/>
      <c r="E8" s="19"/>
      <c r="F8" s="20"/>
      <c r="G8" s="20">
        <v>5996</v>
      </c>
      <c r="H8" s="20">
        <v>468913</v>
      </c>
      <c r="I8" s="20">
        <v>419735</v>
      </c>
      <c r="J8" s="20">
        <v>894644</v>
      </c>
      <c r="K8" s="20">
        <v>557133</v>
      </c>
      <c r="L8" s="20">
        <v>209718</v>
      </c>
      <c r="M8" s="20">
        <v>2186693</v>
      </c>
      <c r="N8" s="20">
        <v>2953544</v>
      </c>
      <c r="O8" s="20">
        <v>647345</v>
      </c>
      <c r="P8" s="20">
        <v>450733</v>
      </c>
      <c r="Q8" s="20">
        <v>391826</v>
      </c>
      <c r="R8" s="20">
        <v>1489904</v>
      </c>
      <c r="S8" s="20">
        <v>207525</v>
      </c>
      <c r="T8" s="20">
        <v>438307</v>
      </c>
      <c r="U8" s="20">
        <v>387384</v>
      </c>
      <c r="V8" s="20">
        <v>1033216</v>
      </c>
      <c r="W8" s="20">
        <v>6371308</v>
      </c>
      <c r="X8" s="20"/>
      <c r="Y8" s="20">
        <v>6371308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3449994</v>
      </c>
      <c r="D17" s="26">
        <f>SUM(D6:D16)</f>
        <v>0</v>
      </c>
      <c r="E17" s="27">
        <f t="shared" si="0"/>
        <v>4440000</v>
      </c>
      <c r="F17" s="28">
        <f t="shared" si="0"/>
        <v>4440000</v>
      </c>
      <c r="G17" s="28">
        <f t="shared" si="0"/>
        <v>5996</v>
      </c>
      <c r="H17" s="28">
        <f t="shared" si="0"/>
        <v>468913</v>
      </c>
      <c r="I17" s="28">
        <f t="shared" si="0"/>
        <v>419735</v>
      </c>
      <c r="J17" s="28">
        <f t="shared" si="0"/>
        <v>894644</v>
      </c>
      <c r="K17" s="28">
        <f t="shared" si="0"/>
        <v>557133</v>
      </c>
      <c r="L17" s="28">
        <f t="shared" si="0"/>
        <v>209718</v>
      </c>
      <c r="M17" s="28">
        <f t="shared" si="0"/>
        <v>2186693</v>
      </c>
      <c r="N17" s="28">
        <f t="shared" si="0"/>
        <v>2953544</v>
      </c>
      <c r="O17" s="28">
        <f t="shared" si="0"/>
        <v>647345</v>
      </c>
      <c r="P17" s="28">
        <f t="shared" si="0"/>
        <v>450733</v>
      </c>
      <c r="Q17" s="28">
        <f t="shared" si="0"/>
        <v>391826</v>
      </c>
      <c r="R17" s="28">
        <f t="shared" si="0"/>
        <v>1489904</v>
      </c>
      <c r="S17" s="28">
        <f t="shared" si="0"/>
        <v>207525</v>
      </c>
      <c r="T17" s="28">
        <f t="shared" si="0"/>
        <v>438307</v>
      </c>
      <c r="U17" s="28">
        <f t="shared" si="0"/>
        <v>387384</v>
      </c>
      <c r="V17" s="28">
        <f t="shared" si="0"/>
        <v>1033216</v>
      </c>
      <c r="W17" s="28">
        <f t="shared" si="0"/>
        <v>6371308</v>
      </c>
      <c r="X17" s="28">
        <f t="shared" si="0"/>
        <v>4440000</v>
      </c>
      <c r="Y17" s="28">
        <f t="shared" si="0"/>
        <v>1931308</v>
      </c>
      <c r="Z17" s="29">
        <f>+IF(X17&lt;&gt;0,+(Y17/X17)*100,0)</f>
        <v>43.497927927927925</v>
      </c>
      <c r="AA17" s="30">
        <f>SUM(AA6:AA16)</f>
        <v>4440000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3449994</v>
      </c>
      <c r="D38" s="32">
        <f>+D17+D27+D36</f>
        <v>0</v>
      </c>
      <c r="E38" s="33">
        <f t="shared" si="3"/>
        <v>4440000</v>
      </c>
      <c r="F38" s="2">
        <f t="shared" si="3"/>
        <v>4440000</v>
      </c>
      <c r="G38" s="2">
        <f t="shared" si="3"/>
        <v>5996</v>
      </c>
      <c r="H38" s="2">
        <f t="shared" si="3"/>
        <v>468913</v>
      </c>
      <c r="I38" s="2">
        <f t="shared" si="3"/>
        <v>419735</v>
      </c>
      <c r="J38" s="2">
        <f t="shared" si="3"/>
        <v>894644</v>
      </c>
      <c r="K38" s="2">
        <f t="shared" si="3"/>
        <v>557133</v>
      </c>
      <c r="L38" s="2">
        <f t="shared" si="3"/>
        <v>209718</v>
      </c>
      <c r="M38" s="2">
        <f t="shared" si="3"/>
        <v>2186693</v>
      </c>
      <c r="N38" s="2">
        <f t="shared" si="3"/>
        <v>2953544</v>
      </c>
      <c r="O38" s="2">
        <f t="shared" si="3"/>
        <v>647345</v>
      </c>
      <c r="P38" s="2">
        <f t="shared" si="3"/>
        <v>450733</v>
      </c>
      <c r="Q38" s="2">
        <f t="shared" si="3"/>
        <v>391826</v>
      </c>
      <c r="R38" s="2">
        <f t="shared" si="3"/>
        <v>1489904</v>
      </c>
      <c r="S38" s="2">
        <f t="shared" si="3"/>
        <v>207525</v>
      </c>
      <c r="T38" s="2">
        <f t="shared" si="3"/>
        <v>438307</v>
      </c>
      <c r="U38" s="2">
        <f t="shared" si="3"/>
        <v>387384</v>
      </c>
      <c r="V38" s="2">
        <f t="shared" si="3"/>
        <v>1033216</v>
      </c>
      <c r="W38" s="2">
        <f t="shared" si="3"/>
        <v>6371308</v>
      </c>
      <c r="X38" s="2">
        <f t="shared" si="3"/>
        <v>4440000</v>
      </c>
      <c r="Y38" s="2">
        <f t="shared" si="3"/>
        <v>1931308</v>
      </c>
      <c r="Z38" s="34">
        <f>+IF(X38&lt;&gt;0,+(Y38/X38)*100,0)</f>
        <v>43.497927927927925</v>
      </c>
      <c r="AA38" s="35">
        <f>+AA17+AA27+AA36</f>
        <v>4440000</v>
      </c>
    </row>
    <row r="39" spans="1:27" x14ac:dyDescent="0.25">
      <c r="A39" s="23" t="s">
        <v>61</v>
      </c>
      <c r="B39" s="17"/>
      <c r="C39" s="32"/>
      <c r="D39" s="32"/>
      <c r="E39" s="33"/>
      <c r="F39" s="2">
        <v>-7875312</v>
      </c>
      <c r="G39" s="2">
        <v>-7875312</v>
      </c>
      <c r="H39" s="2">
        <f>+G40+H60</f>
        <v>-7869316</v>
      </c>
      <c r="I39" s="2">
        <f>+H40+I60</f>
        <v>-7400403</v>
      </c>
      <c r="J39" s="2">
        <f>+G39</f>
        <v>-7875312</v>
      </c>
      <c r="K39" s="2">
        <f>+I40+K60</f>
        <v>-6980668</v>
      </c>
      <c r="L39" s="2">
        <f>+K40+L60</f>
        <v>-6423535</v>
      </c>
      <c r="M39" s="2">
        <f>+L40+M60</f>
        <v>-6213817</v>
      </c>
      <c r="N39" s="2">
        <f>+K39</f>
        <v>-6980668</v>
      </c>
      <c r="O39" s="2">
        <f>+M40+O60</f>
        <v>-4027124</v>
      </c>
      <c r="P39" s="2">
        <f>+O40+P60</f>
        <v>-3379779</v>
      </c>
      <c r="Q39" s="2">
        <f>+P40+Q60</f>
        <v>-2929046</v>
      </c>
      <c r="R39" s="2">
        <f>+O39</f>
        <v>-4027124</v>
      </c>
      <c r="S39" s="2">
        <f>+Q40+S60</f>
        <v>-2537220</v>
      </c>
      <c r="T39" s="2">
        <f>+S40+T60</f>
        <v>-2329695</v>
      </c>
      <c r="U39" s="2">
        <f>+T40+U60</f>
        <v>-1891388</v>
      </c>
      <c r="V39" s="2">
        <f>+S39</f>
        <v>-2537220</v>
      </c>
      <c r="W39" s="2">
        <f>+G39</f>
        <v>-7875312</v>
      </c>
      <c r="X39" s="2">
        <v>-7875312</v>
      </c>
      <c r="Y39" s="2">
        <f>+W39-X39</f>
        <v>0</v>
      </c>
      <c r="Z39" s="34">
        <f>+IF(X39&lt;&gt;0,+(Y39/X39)*100,0)</f>
        <v>0</v>
      </c>
      <c r="AA39" s="35">
        <v>-7875312</v>
      </c>
    </row>
    <row r="40" spans="1:27" x14ac:dyDescent="0.25">
      <c r="A40" s="41" t="s">
        <v>63</v>
      </c>
      <c r="B40" s="42" t="s">
        <v>62</v>
      </c>
      <c r="C40" s="43">
        <f>+C38+C39</f>
        <v>3449994</v>
      </c>
      <c r="D40" s="43">
        <f t="shared" ref="D40:AA40" si="4">+D38+D39</f>
        <v>0</v>
      </c>
      <c r="E40" s="44">
        <f t="shared" si="4"/>
        <v>4440000</v>
      </c>
      <c r="F40" s="45">
        <f t="shared" si="4"/>
        <v>-3435312</v>
      </c>
      <c r="G40" s="45">
        <f t="shared" si="4"/>
        <v>-7869316</v>
      </c>
      <c r="H40" s="45">
        <f t="shared" si="4"/>
        <v>-7400403</v>
      </c>
      <c r="I40" s="45">
        <f t="shared" si="4"/>
        <v>-6980668</v>
      </c>
      <c r="J40" s="45">
        <f>+I40</f>
        <v>-6980668</v>
      </c>
      <c r="K40" s="45">
        <f t="shared" si="4"/>
        <v>-6423535</v>
      </c>
      <c r="L40" s="45">
        <f t="shared" si="4"/>
        <v>-6213817</v>
      </c>
      <c r="M40" s="45">
        <f t="shared" si="4"/>
        <v>-4027124</v>
      </c>
      <c r="N40" s="45">
        <f>+M40</f>
        <v>-4027124</v>
      </c>
      <c r="O40" s="45">
        <f t="shared" si="4"/>
        <v>-3379779</v>
      </c>
      <c r="P40" s="45">
        <f t="shared" si="4"/>
        <v>-2929046</v>
      </c>
      <c r="Q40" s="45">
        <f t="shared" si="4"/>
        <v>-2537220</v>
      </c>
      <c r="R40" s="45">
        <f>+Q40</f>
        <v>-2537220</v>
      </c>
      <c r="S40" s="45">
        <f t="shared" si="4"/>
        <v>-2329695</v>
      </c>
      <c r="T40" s="45">
        <f t="shared" si="4"/>
        <v>-1891388</v>
      </c>
      <c r="U40" s="45">
        <f t="shared" si="4"/>
        <v>-1504004</v>
      </c>
      <c r="V40" s="45">
        <f>+U40</f>
        <v>-1504004</v>
      </c>
      <c r="W40" s="45">
        <f>+V40</f>
        <v>-1504004</v>
      </c>
      <c r="X40" s="45">
        <f t="shared" si="4"/>
        <v>-3435312</v>
      </c>
      <c r="Y40" s="45">
        <f t="shared" si="4"/>
        <v>1931308</v>
      </c>
      <c r="Z40" s="46">
        <f>+IF(X40&lt;&gt;0,+(Y40/X40)*100,0)</f>
        <v>-56.219289543424289</v>
      </c>
      <c r="AA40" s="47">
        <f t="shared" si="4"/>
        <v>-3435312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-7875312</v>
      </c>
      <c r="J60">
        <v>-7875312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4510</v>
      </c>
      <c r="D7" s="18"/>
      <c r="E7" s="19">
        <v>29264472</v>
      </c>
      <c r="F7" s="20">
        <v>11705789</v>
      </c>
      <c r="G7" s="20">
        <v>2225</v>
      </c>
      <c r="H7" s="20">
        <v>118</v>
      </c>
      <c r="I7" s="20"/>
      <c r="J7" s="20">
        <v>2343</v>
      </c>
      <c r="K7" s="20">
        <v>235</v>
      </c>
      <c r="L7" s="20">
        <v>235</v>
      </c>
      <c r="M7" s="20"/>
      <c r="N7" s="20">
        <v>470</v>
      </c>
      <c r="O7" s="20">
        <v>235</v>
      </c>
      <c r="P7" s="20"/>
      <c r="Q7" s="20">
        <v>118</v>
      </c>
      <c r="R7" s="20">
        <v>353</v>
      </c>
      <c r="S7" s="20">
        <v>118</v>
      </c>
      <c r="T7" s="20"/>
      <c r="U7" s="20"/>
      <c r="V7" s="20">
        <v>118</v>
      </c>
      <c r="W7" s="20">
        <v>3284</v>
      </c>
      <c r="X7" s="20">
        <v>11705789</v>
      </c>
      <c r="Y7" s="20">
        <v>-11702505</v>
      </c>
      <c r="Z7" s="21">
        <v>-99.971945504912142</v>
      </c>
      <c r="AA7" s="22">
        <v>11705789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-6384</v>
      </c>
      <c r="D14" s="18"/>
      <c r="E14" s="19">
        <v>4340448</v>
      </c>
      <c r="F14" s="20">
        <v>-8692272</v>
      </c>
      <c r="G14" s="20"/>
      <c r="H14" s="20">
        <v>-699</v>
      </c>
      <c r="I14" s="20"/>
      <c r="J14" s="20">
        <v>-699</v>
      </c>
      <c r="K14" s="20">
        <v>-699</v>
      </c>
      <c r="L14" s="20"/>
      <c r="M14" s="20">
        <v>-612245</v>
      </c>
      <c r="N14" s="20">
        <v>-612944</v>
      </c>
      <c r="O14" s="20">
        <v>-631460</v>
      </c>
      <c r="P14" s="20">
        <v>-10699</v>
      </c>
      <c r="Q14" s="20"/>
      <c r="R14" s="20">
        <v>-642159</v>
      </c>
      <c r="S14" s="20"/>
      <c r="T14" s="20"/>
      <c r="U14" s="20"/>
      <c r="V14" s="20"/>
      <c r="W14" s="20">
        <v>-1255802</v>
      </c>
      <c r="X14" s="20">
        <v>-8692272</v>
      </c>
      <c r="Y14" s="20">
        <v>7436470</v>
      </c>
      <c r="Z14" s="21">
        <v>-85.55266103039574</v>
      </c>
      <c r="AA14" s="22">
        <v>-8692272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-1874</v>
      </c>
      <c r="D17" s="26">
        <f>SUM(D6:D16)</f>
        <v>0</v>
      </c>
      <c r="E17" s="27">
        <f t="shared" si="0"/>
        <v>33604920</v>
      </c>
      <c r="F17" s="28">
        <f t="shared" si="0"/>
        <v>3013517</v>
      </c>
      <c r="G17" s="28">
        <f t="shared" si="0"/>
        <v>2225</v>
      </c>
      <c r="H17" s="28">
        <f t="shared" si="0"/>
        <v>-581</v>
      </c>
      <c r="I17" s="28">
        <f t="shared" si="0"/>
        <v>0</v>
      </c>
      <c r="J17" s="28">
        <f t="shared" si="0"/>
        <v>1644</v>
      </c>
      <c r="K17" s="28">
        <f t="shared" si="0"/>
        <v>-464</v>
      </c>
      <c r="L17" s="28">
        <f t="shared" si="0"/>
        <v>235</v>
      </c>
      <c r="M17" s="28">
        <f t="shared" si="0"/>
        <v>-612245</v>
      </c>
      <c r="N17" s="28">
        <f t="shared" si="0"/>
        <v>-612474</v>
      </c>
      <c r="O17" s="28">
        <f t="shared" si="0"/>
        <v>-631225</v>
      </c>
      <c r="P17" s="28">
        <f t="shared" si="0"/>
        <v>-10699</v>
      </c>
      <c r="Q17" s="28">
        <f t="shared" si="0"/>
        <v>118</v>
      </c>
      <c r="R17" s="28">
        <f t="shared" si="0"/>
        <v>-641806</v>
      </c>
      <c r="S17" s="28">
        <f t="shared" si="0"/>
        <v>118</v>
      </c>
      <c r="T17" s="28">
        <f t="shared" si="0"/>
        <v>0</v>
      </c>
      <c r="U17" s="28">
        <f t="shared" si="0"/>
        <v>0</v>
      </c>
      <c r="V17" s="28">
        <f t="shared" si="0"/>
        <v>118</v>
      </c>
      <c r="W17" s="28">
        <f t="shared" si="0"/>
        <v>-1252518</v>
      </c>
      <c r="X17" s="28">
        <f t="shared" si="0"/>
        <v>3013517</v>
      </c>
      <c r="Y17" s="28">
        <f t="shared" si="0"/>
        <v>-4266035</v>
      </c>
      <c r="Z17" s="29">
        <f>+IF(X17&lt;&gt;0,+(Y17/X17)*100,0)</f>
        <v>-141.56332949175331</v>
      </c>
      <c r="AA17" s="30">
        <f>SUM(AA6:AA16)</f>
        <v>3013517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-611546</v>
      </c>
      <c r="L26" s="20"/>
      <c r="M26" s="20">
        <v>-611546</v>
      </c>
      <c r="N26" s="20">
        <v>-1223092</v>
      </c>
      <c r="O26" s="20"/>
      <c r="P26" s="20"/>
      <c r="Q26" s="20"/>
      <c r="R26" s="20"/>
      <c r="S26" s="20"/>
      <c r="T26" s="20"/>
      <c r="U26" s="20"/>
      <c r="V26" s="20"/>
      <c r="W26" s="20">
        <v>-1223092</v>
      </c>
      <c r="X26" s="20"/>
      <c r="Y26" s="20">
        <v>-1223092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-611546</v>
      </c>
      <c r="L27" s="28">
        <f t="shared" si="1"/>
        <v>0</v>
      </c>
      <c r="M27" s="28">
        <f t="shared" si="1"/>
        <v>-611546</v>
      </c>
      <c r="N27" s="28">
        <f t="shared" si="1"/>
        <v>-1223092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-1223092</v>
      </c>
      <c r="X27" s="28">
        <f t="shared" si="1"/>
        <v>0</v>
      </c>
      <c r="Y27" s="28">
        <f t="shared" si="1"/>
        <v>-1223092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-1874</v>
      </c>
      <c r="D38" s="32">
        <f>+D17+D27+D36</f>
        <v>0</v>
      </c>
      <c r="E38" s="33">
        <f t="shared" si="3"/>
        <v>33604920</v>
      </c>
      <c r="F38" s="2">
        <f t="shared" si="3"/>
        <v>3013517</v>
      </c>
      <c r="G38" s="2">
        <f t="shared" si="3"/>
        <v>2225</v>
      </c>
      <c r="H38" s="2">
        <f t="shared" si="3"/>
        <v>-581</v>
      </c>
      <c r="I38" s="2">
        <f t="shared" si="3"/>
        <v>0</v>
      </c>
      <c r="J38" s="2">
        <f t="shared" si="3"/>
        <v>1644</v>
      </c>
      <c r="K38" s="2">
        <f t="shared" si="3"/>
        <v>-612010</v>
      </c>
      <c r="L38" s="2">
        <f t="shared" si="3"/>
        <v>235</v>
      </c>
      <c r="M38" s="2">
        <f t="shared" si="3"/>
        <v>-1223791</v>
      </c>
      <c r="N38" s="2">
        <f t="shared" si="3"/>
        <v>-1835566</v>
      </c>
      <c r="O38" s="2">
        <f t="shared" si="3"/>
        <v>-631225</v>
      </c>
      <c r="P38" s="2">
        <f t="shared" si="3"/>
        <v>-10699</v>
      </c>
      <c r="Q38" s="2">
        <f t="shared" si="3"/>
        <v>118</v>
      </c>
      <c r="R38" s="2">
        <f t="shared" si="3"/>
        <v>-641806</v>
      </c>
      <c r="S38" s="2">
        <f t="shared" si="3"/>
        <v>118</v>
      </c>
      <c r="T38" s="2">
        <f t="shared" si="3"/>
        <v>0</v>
      </c>
      <c r="U38" s="2">
        <f t="shared" si="3"/>
        <v>0</v>
      </c>
      <c r="V38" s="2">
        <f t="shared" si="3"/>
        <v>118</v>
      </c>
      <c r="W38" s="2">
        <f t="shared" si="3"/>
        <v>-2475610</v>
      </c>
      <c r="X38" s="2">
        <f t="shared" si="3"/>
        <v>3013517</v>
      </c>
      <c r="Y38" s="2">
        <f t="shared" si="3"/>
        <v>-5489127</v>
      </c>
      <c r="Z38" s="34">
        <f>+IF(X38&lt;&gt;0,+(Y38/X38)*100,0)</f>
        <v>-182.15019195179585</v>
      </c>
      <c r="AA38" s="35">
        <f>+AA17+AA27+AA36</f>
        <v>3013517</v>
      </c>
    </row>
    <row r="39" spans="1:27" x14ac:dyDescent="0.25">
      <c r="A39" s="23" t="s">
        <v>61</v>
      </c>
      <c r="B39" s="17"/>
      <c r="C39" s="32">
        <v>32164102</v>
      </c>
      <c r="D39" s="32"/>
      <c r="E39" s="33"/>
      <c r="F39" s="2"/>
      <c r="G39" s="2">
        <v>28611894</v>
      </c>
      <c r="H39" s="2">
        <f>+G40+H60</f>
        <v>28614119</v>
      </c>
      <c r="I39" s="2">
        <f>+H40+I60</f>
        <v>28613538</v>
      </c>
      <c r="J39" s="2">
        <f>+G39</f>
        <v>28611894</v>
      </c>
      <c r="K39" s="2">
        <f>+I40+K60</f>
        <v>28613538</v>
      </c>
      <c r="L39" s="2">
        <f>+K40+L60</f>
        <v>28001528</v>
      </c>
      <c r="M39" s="2">
        <f>+L40+M60</f>
        <v>28001763</v>
      </c>
      <c r="N39" s="2">
        <f>+K39</f>
        <v>28613538</v>
      </c>
      <c r="O39" s="2">
        <f>+M40+O60</f>
        <v>26777972</v>
      </c>
      <c r="P39" s="2">
        <f>+O40+P60</f>
        <v>26146747</v>
      </c>
      <c r="Q39" s="2">
        <f>+P40+Q60</f>
        <v>26136048</v>
      </c>
      <c r="R39" s="2">
        <f>+O39</f>
        <v>26777972</v>
      </c>
      <c r="S39" s="2">
        <f>+Q40+S60</f>
        <v>26136166</v>
      </c>
      <c r="T39" s="2">
        <f>+S40+T60</f>
        <v>26136284</v>
      </c>
      <c r="U39" s="2">
        <f>+T40+U60</f>
        <v>26136284</v>
      </c>
      <c r="V39" s="2">
        <f>+S39</f>
        <v>26136166</v>
      </c>
      <c r="W39" s="2">
        <f>+G39</f>
        <v>28611894</v>
      </c>
      <c r="X39" s="2"/>
      <c r="Y39" s="2">
        <f>+W39-X39</f>
        <v>28611894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32162228</v>
      </c>
      <c r="D40" s="43">
        <f t="shared" ref="D40:AA40" si="4">+D38+D39</f>
        <v>0</v>
      </c>
      <c r="E40" s="44">
        <f t="shared" si="4"/>
        <v>33604920</v>
      </c>
      <c r="F40" s="45">
        <f t="shared" si="4"/>
        <v>3013517</v>
      </c>
      <c r="G40" s="45">
        <f t="shared" si="4"/>
        <v>28614119</v>
      </c>
      <c r="H40" s="45">
        <f t="shared" si="4"/>
        <v>28613538</v>
      </c>
      <c r="I40" s="45">
        <f t="shared" si="4"/>
        <v>28613538</v>
      </c>
      <c r="J40" s="45">
        <f>+I40</f>
        <v>28613538</v>
      </c>
      <c r="K40" s="45">
        <f t="shared" si="4"/>
        <v>28001528</v>
      </c>
      <c r="L40" s="45">
        <f t="shared" si="4"/>
        <v>28001763</v>
      </c>
      <c r="M40" s="45">
        <f t="shared" si="4"/>
        <v>26777972</v>
      </c>
      <c r="N40" s="45">
        <f>+M40</f>
        <v>26777972</v>
      </c>
      <c r="O40" s="45">
        <f t="shared" si="4"/>
        <v>26146747</v>
      </c>
      <c r="P40" s="45">
        <f t="shared" si="4"/>
        <v>26136048</v>
      </c>
      <c r="Q40" s="45">
        <f t="shared" si="4"/>
        <v>26136166</v>
      </c>
      <c r="R40" s="45">
        <f>+Q40</f>
        <v>26136166</v>
      </c>
      <c r="S40" s="45">
        <f t="shared" si="4"/>
        <v>26136284</v>
      </c>
      <c r="T40" s="45">
        <f t="shared" si="4"/>
        <v>26136284</v>
      </c>
      <c r="U40" s="45">
        <f t="shared" si="4"/>
        <v>26136284</v>
      </c>
      <c r="V40" s="45">
        <f>+U40</f>
        <v>26136284</v>
      </c>
      <c r="W40" s="45">
        <f>+V40</f>
        <v>26136284</v>
      </c>
      <c r="X40" s="45">
        <f t="shared" si="4"/>
        <v>3013517</v>
      </c>
      <c r="Y40" s="45">
        <f t="shared" si="4"/>
        <v>23122767</v>
      </c>
      <c r="Z40" s="46">
        <f>+IF(X40&lt;&gt;0,+(Y40/X40)*100,0)</f>
        <v>767.3016943325689</v>
      </c>
      <c r="AA40" s="47">
        <f t="shared" si="4"/>
        <v>3013517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28611894</v>
      </c>
      <c r="J60">
        <v>28611894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2937522</v>
      </c>
      <c r="F6" s="20">
        <v>2937522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2937522</v>
      </c>
      <c r="Y6" s="20">
        <v>-2937522</v>
      </c>
      <c r="Z6" s="21">
        <v>-100</v>
      </c>
      <c r="AA6" s="22">
        <v>2937522</v>
      </c>
    </row>
    <row r="7" spans="1:27" x14ac:dyDescent="0.25">
      <c r="A7" s="23" t="s">
        <v>35</v>
      </c>
      <c r="B7" s="17" t="s">
        <v>32</v>
      </c>
      <c r="C7" s="18">
        <v>310</v>
      </c>
      <c r="D7" s="18"/>
      <c r="E7" s="19">
        <v>22744608</v>
      </c>
      <c r="F7" s="20">
        <v>22398512</v>
      </c>
      <c r="G7" s="20"/>
      <c r="H7" s="20">
        <v>755875</v>
      </c>
      <c r="I7" s="20">
        <v>964059</v>
      </c>
      <c r="J7" s="20">
        <v>1719934</v>
      </c>
      <c r="K7" s="20">
        <v>1139648</v>
      </c>
      <c r="L7" s="20">
        <v>826321</v>
      </c>
      <c r="M7" s="20">
        <v>920801</v>
      </c>
      <c r="N7" s="20">
        <v>2886770</v>
      </c>
      <c r="O7" s="20">
        <v>1139281</v>
      </c>
      <c r="P7" s="20">
        <v>1178042</v>
      </c>
      <c r="Q7" s="20">
        <v>1310825</v>
      </c>
      <c r="R7" s="20">
        <v>3628148</v>
      </c>
      <c r="S7" s="20">
        <v>825155</v>
      </c>
      <c r="T7" s="20">
        <v>1170382</v>
      </c>
      <c r="U7" s="20">
        <v>1018598</v>
      </c>
      <c r="V7" s="20">
        <v>3014135</v>
      </c>
      <c r="W7" s="20">
        <v>11248987</v>
      </c>
      <c r="X7" s="20">
        <v>22398512</v>
      </c>
      <c r="Y7" s="20">
        <v>-11149525</v>
      </c>
      <c r="Z7" s="21">
        <v>-49.777971858130577</v>
      </c>
      <c r="AA7" s="22">
        <v>22398512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10410</v>
      </c>
      <c r="F8" s="20">
        <v>10410</v>
      </c>
      <c r="G8" s="20"/>
      <c r="H8" s="20"/>
      <c r="I8" s="20"/>
      <c r="J8" s="20"/>
      <c r="K8" s="20"/>
      <c r="L8" s="20"/>
      <c r="M8" s="20">
        <v>3309</v>
      </c>
      <c r="N8" s="20">
        <v>3309</v>
      </c>
      <c r="O8" s="20"/>
      <c r="P8" s="20"/>
      <c r="Q8" s="20"/>
      <c r="R8" s="20"/>
      <c r="S8" s="20"/>
      <c r="T8" s="20"/>
      <c r="U8" s="20"/>
      <c r="V8" s="20"/>
      <c r="W8" s="20">
        <v>3309</v>
      </c>
      <c r="X8" s="20">
        <v>10410</v>
      </c>
      <c r="Y8" s="20">
        <v>-7101</v>
      </c>
      <c r="Z8" s="21">
        <v>-68.213256484149852</v>
      </c>
      <c r="AA8" s="22">
        <v>10410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-5038238</v>
      </c>
      <c r="D14" s="18"/>
      <c r="E14" s="19">
        <v>-58036999</v>
      </c>
      <c r="F14" s="20">
        <v>-54606516</v>
      </c>
      <c r="G14" s="20">
        <v>-519922</v>
      </c>
      <c r="H14" s="20">
        <v>-351333</v>
      </c>
      <c r="I14" s="20">
        <v>-350833</v>
      </c>
      <c r="J14" s="20">
        <v>-1222088</v>
      </c>
      <c r="K14" s="20">
        <v>-701667</v>
      </c>
      <c r="L14" s="20">
        <v>-7159</v>
      </c>
      <c r="M14" s="20">
        <v>-410646</v>
      </c>
      <c r="N14" s="20">
        <v>-1119472</v>
      </c>
      <c r="O14" s="20">
        <v>-603708</v>
      </c>
      <c r="P14" s="20">
        <v>-522122</v>
      </c>
      <c r="Q14" s="20">
        <v>-512457</v>
      </c>
      <c r="R14" s="20">
        <v>-1638287</v>
      </c>
      <c r="S14" s="20">
        <v>-466105</v>
      </c>
      <c r="T14" s="20">
        <v>-685565</v>
      </c>
      <c r="U14" s="20">
        <v>-714800</v>
      </c>
      <c r="V14" s="20">
        <v>-1866470</v>
      </c>
      <c r="W14" s="20">
        <v>-5846317</v>
      </c>
      <c r="X14" s="20">
        <v>-54606516</v>
      </c>
      <c r="Y14" s="20">
        <v>48760199</v>
      </c>
      <c r="Z14" s="21">
        <v>-89.293737399397529</v>
      </c>
      <c r="AA14" s="22">
        <v>-54606516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-5037928</v>
      </c>
      <c r="D17" s="26">
        <f>SUM(D6:D16)</f>
        <v>0</v>
      </c>
      <c r="E17" s="27">
        <f t="shared" si="0"/>
        <v>-32344459</v>
      </c>
      <c r="F17" s="28">
        <f t="shared" si="0"/>
        <v>-29260072</v>
      </c>
      <c r="G17" s="28">
        <f t="shared" si="0"/>
        <v>-519922</v>
      </c>
      <c r="H17" s="28">
        <f t="shared" si="0"/>
        <v>404542</v>
      </c>
      <c r="I17" s="28">
        <f t="shared" si="0"/>
        <v>613226</v>
      </c>
      <c r="J17" s="28">
        <f t="shared" si="0"/>
        <v>497846</v>
      </c>
      <c r="K17" s="28">
        <f t="shared" si="0"/>
        <v>437981</v>
      </c>
      <c r="L17" s="28">
        <f t="shared" si="0"/>
        <v>819162</v>
      </c>
      <c r="M17" s="28">
        <f t="shared" si="0"/>
        <v>513464</v>
      </c>
      <c r="N17" s="28">
        <f t="shared" si="0"/>
        <v>1770607</v>
      </c>
      <c r="O17" s="28">
        <f t="shared" si="0"/>
        <v>535573</v>
      </c>
      <c r="P17" s="28">
        <f t="shared" si="0"/>
        <v>655920</v>
      </c>
      <c r="Q17" s="28">
        <f t="shared" si="0"/>
        <v>798368</v>
      </c>
      <c r="R17" s="28">
        <f t="shared" si="0"/>
        <v>1989861</v>
      </c>
      <c r="S17" s="28">
        <f t="shared" si="0"/>
        <v>359050</v>
      </c>
      <c r="T17" s="28">
        <f t="shared" si="0"/>
        <v>484817</v>
      </c>
      <c r="U17" s="28">
        <f t="shared" si="0"/>
        <v>303798</v>
      </c>
      <c r="V17" s="28">
        <f t="shared" si="0"/>
        <v>1147665</v>
      </c>
      <c r="W17" s="28">
        <f t="shared" si="0"/>
        <v>5405979</v>
      </c>
      <c r="X17" s="28">
        <f t="shared" si="0"/>
        <v>-29260072</v>
      </c>
      <c r="Y17" s="28">
        <f t="shared" si="0"/>
        <v>34666051</v>
      </c>
      <c r="Z17" s="29">
        <f>+IF(X17&lt;&gt;0,+(Y17/X17)*100,0)</f>
        <v>-118.47561755828899</v>
      </c>
      <c r="AA17" s="30">
        <f>SUM(AA6:AA16)</f>
        <v>-29260072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-627137</v>
      </c>
      <c r="D26" s="18"/>
      <c r="E26" s="19">
        <v>-13100000</v>
      </c>
      <c r="F26" s="20">
        <v>-14924000</v>
      </c>
      <c r="G26" s="20"/>
      <c r="H26" s="20"/>
      <c r="I26" s="20">
        <v>-288090</v>
      </c>
      <c r="J26" s="20">
        <v>-288090</v>
      </c>
      <c r="K26" s="20">
        <v>-4242957</v>
      </c>
      <c r="L26" s="20"/>
      <c r="M26" s="20">
        <v>-9633751</v>
      </c>
      <c r="N26" s="20">
        <v>-13876708</v>
      </c>
      <c r="O26" s="20">
        <v>-782000</v>
      </c>
      <c r="P26" s="20"/>
      <c r="Q26" s="20"/>
      <c r="R26" s="20">
        <v>-782000</v>
      </c>
      <c r="S26" s="20"/>
      <c r="T26" s="20">
        <v>-1720698</v>
      </c>
      <c r="U26" s="20">
        <v>-520929</v>
      </c>
      <c r="V26" s="20">
        <v>-2241627</v>
      </c>
      <c r="W26" s="20">
        <v>-17188425</v>
      </c>
      <c r="X26" s="20">
        <v>-14924000</v>
      </c>
      <c r="Y26" s="20">
        <v>-2264425</v>
      </c>
      <c r="Z26" s="21">
        <v>15.17304341999464</v>
      </c>
      <c r="AA26" s="22">
        <v>-14924000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-627137</v>
      </c>
      <c r="D27" s="26">
        <f>SUM(D21:D26)</f>
        <v>0</v>
      </c>
      <c r="E27" s="27">
        <f t="shared" si="1"/>
        <v>-13100000</v>
      </c>
      <c r="F27" s="28">
        <f t="shared" si="1"/>
        <v>-14924000</v>
      </c>
      <c r="G27" s="28">
        <f t="shared" si="1"/>
        <v>0</v>
      </c>
      <c r="H27" s="28">
        <f t="shared" si="1"/>
        <v>0</v>
      </c>
      <c r="I27" s="28">
        <f t="shared" si="1"/>
        <v>-288090</v>
      </c>
      <c r="J27" s="28">
        <f t="shared" si="1"/>
        <v>-288090</v>
      </c>
      <c r="K27" s="28">
        <f t="shared" si="1"/>
        <v>-4242957</v>
      </c>
      <c r="L27" s="28">
        <f t="shared" si="1"/>
        <v>0</v>
      </c>
      <c r="M27" s="28">
        <f t="shared" si="1"/>
        <v>-9633751</v>
      </c>
      <c r="N27" s="28">
        <f t="shared" si="1"/>
        <v>-13876708</v>
      </c>
      <c r="O27" s="28">
        <f t="shared" si="1"/>
        <v>-782000</v>
      </c>
      <c r="P27" s="28">
        <f t="shared" si="1"/>
        <v>0</v>
      </c>
      <c r="Q27" s="28">
        <f t="shared" si="1"/>
        <v>0</v>
      </c>
      <c r="R27" s="28">
        <f t="shared" si="1"/>
        <v>-782000</v>
      </c>
      <c r="S27" s="28">
        <f t="shared" si="1"/>
        <v>0</v>
      </c>
      <c r="T27" s="28">
        <f t="shared" si="1"/>
        <v>-1720698</v>
      </c>
      <c r="U27" s="28">
        <f t="shared" si="1"/>
        <v>-520929</v>
      </c>
      <c r="V27" s="28">
        <f t="shared" si="1"/>
        <v>-2241627</v>
      </c>
      <c r="W27" s="28">
        <f t="shared" si="1"/>
        <v>-17188425</v>
      </c>
      <c r="X27" s="28">
        <f t="shared" si="1"/>
        <v>-14924000</v>
      </c>
      <c r="Y27" s="28">
        <f t="shared" si="1"/>
        <v>-2264425</v>
      </c>
      <c r="Z27" s="29">
        <f>+IF(X27&lt;&gt;0,+(Y27/X27)*100,0)</f>
        <v>15.17304341999464</v>
      </c>
      <c r="AA27" s="30">
        <f>SUM(AA21:AA26)</f>
        <v>-14924000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-5665065</v>
      </c>
      <c r="D38" s="32">
        <f>+D17+D27+D36</f>
        <v>0</v>
      </c>
      <c r="E38" s="33">
        <f t="shared" si="3"/>
        <v>-45444459</v>
      </c>
      <c r="F38" s="2">
        <f t="shared" si="3"/>
        <v>-44184072</v>
      </c>
      <c r="G38" s="2">
        <f t="shared" si="3"/>
        <v>-519922</v>
      </c>
      <c r="H38" s="2">
        <f t="shared" si="3"/>
        <v>404542</v>
      </c>
      <c r="I38" s="2">
        <f t="shared" si="3"/>
        <v>325136</v>
      </c>
      <c r="J38" s="2">
        <f t="shared" si="3"/>
        <v>209756</v>
      </c>
      <c r="K38" s="2">
        <f t="shared" si="3"/>
        <v>-3804976</v>
      </c>
      <c r="L38" s="2">
        <f t="shared" si="3"/>
        <v>819162</v>
      </c>
      <c r="M38" s="2">
        <f t="shared" si="3"/>
        <v>-9120287</v>
      </c>
      <c r="N38" s="2">
        <f t="shared" si="3"/>
        <v>-12106101</v>
      </c>
      <c r="O38" s="2">
        <f t="shared" si="3"/>
        <v>-246427</v>
      </c>
      <c r="P38" s="2">
        <f t="shared" si="3"/>
        <v>655920</v>
      </c>
      <c r="Q38" s="2">
        <f t="shared" si="3"/>
        <v>798368</v>
      </c>
      <c r="R38" s="2">
        <f t="shared" si="3"/>
        <v>1207861</v>
      </c>
      <c r="S38" s="2">
        <f t="shared" si="3"/>
        <v>359050</v>
      </c>
      <c r="T38" s="2">
        <f t="shared" si="3"/>
        <v>-1235881</v>
      </c>
      <c r="U38" s="2">
        <f t="shared" si="3"/>
        <v>-217131</v>
      </c>
      <c r="V38" s="2">
        <f t="shared" si="3"/>
        <v>-1093962</v>
      </c>
      <c r="W38" s="2">
        <f t="shared" si="3"/>
        <v>-11782446</v>
      </c>
      <c r="X38" s="2">
        <f t="shared" si="3"/>
        <v>-44184072</v>
      </c>
      <c r="Y38" s="2">
        <f t="shared" si="3"/>
        <v>32401626</v>
      </c>
      <c r="Z38" s="34">
        <f>+IF(X38&lt;&gt;0,+(Y38/X38)*100,0)</f>
        <v>-73.333272677991289</v>
      </c>
      <c r="AA38" s="35">
        <f>+AA17+AA27+AA36</f>
        <v>-44184072</v>
      </c>
    </row>
    <row r="39" spans="1:27" x14ac:dyDescent="0.25">
      <c r="A39" s="23" t="s">
        <v>61</v>
      </c>
      <c r="B39" s="17"/>
      <c r="C39" s="32">
        <v>-9209828</v>
      </c>
      <c r="D39" s="32"/>
      <c r="E39" s="33"/>
      <c r="F39" s="2"/>
      <c r="G39" s="2">
        <v>29567612</v>
      </c>
      <c r="H39" s="2">
        <f>+G40+H60</f>
        <v>29047690</v>
      </c>
      <c r="I39" s="2">
        <f>+H40+I60</f>
        <v>29452232</v>
      </c>
      <c r="J39" s="2">
        <f>+G39</f>
        <v>29567612</v>
      </c>
      <c r="K39" s="2">
        <f>+I40+K60</f>
        <v>29777368</v>
      </c>
      <c r="L39" s="2">
        <f>+K40+L60</f>
        <v>25972392</v>
      </c>
      <c r="M39" s="2">
        <f>+L40+M60</f>
        <v>26791554</v>
      </c>
      <c r="N39" s="2">
        <f>+K39</f>
        <v>29777368</v>
      </c>
      <c r="O39" s="2">
        <f>+M40+O60</f>
        <v>17671267</v>
      </c>
      <c r="P39" s="2">
        <f>+O40+P60</f>
        <v>17424840</v>
      </c>
      <c r="Q39" s="2">
        <f>+P40+Q60</f>
        <v>18080760</v>
      </c>
      <c r="R39" s="2">
        <f>+O39</f>
        <v>17671267</v>
      </c>
      <c r="S39" s="2">
        <f>+Q40+S60</f>
        <v>18879128</v>
      </c>
      <c r="T39" s="2">
        <f>+S40+T60</f>
        <v>19238178</v>
      </c>
      <c r="U39" s="2">
        <f>+T40+U60</f>
        <v>18002297</v>
      </c>
      <c r="V39" s="2">
        <f>+S39</f>
        <v>18879128</v>
      </c>
      <c r="W39" s="2">
        <f>+G39</f>
        <v>29567612</v>
      </c>
      <c r="X39" s="2"/>
      <c r="Y39" s="2">
        <f>+W39-X39</f>
        <v>29567612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-14874893</v>
      </c>
      <c r="D40" s="43">
        <f t="shared" ref="D40:AA40" si="4">+D38+D39</f>
        <v>0</v>
      </c>
      <c r="E40" s="44">
        <f t="shared" si="4"/>
        <v>-45444459</v>
      </c>
      <c r="F40" s="45">
        <f t="shared" si="4"/>
        <v>-44184072</v>
      </c>
      <c r="G40" s="45">
        <f t="shared" si="4"/>
        <v>29047690</v>
      </c>
      <c r="H40" s="45">
        <f t="shared" si="4"/>
        <v>29452232</v>
      </c>
      <c r="I40" s="45">
        <f t="shared" si="4"/>
        <v>29777368</v>
      </c>
      <c r="J40" s="45">
        <f>+I40</f>
        <v>29777368</v>
      </c>
      <c r="K40" s="45">
        <f t="shared" si="4"/>
        <v>25972392</v>
      </c>
      <c r="L40" s="45">
        <f t="shared" si="4"/>
        <v>26791554</v>
      </c>
      <c r="M40" s="45">
        <f t="shared" si="4"/>
        <v>17671267</v>
      </c>
      <c r="N40" s="45">
        <f>+M40</f>
        <v>17671267</v>
      </c>
      <c r="O40" s="45">
        <f t="shared" si="4"/>
        <v>17424840</v>
      </c>
      <c r="P40" s="45">
        <f t="shared" si="4"/>
        <v>18080760</v>
      </c>
      <c r="Q40" s="45">
        <f t="shared" si="4"/>
        <v>18879128</v>
      </c>
      <c r="R40" s="45">
        <f>+Q40</f>
        <v>18879128</v>
      </c>
      <c r="S40" s="45">
        <f t="shared" si="4"/>
        <v>19238178</v>
      </c>
      <c r="T40" s="45">
        <f t="shared" si="4"/>
        <v>18002297</v>
      </c>
      <c r="U40" s="45">
        <f t="shared" si="4"/>
        <v>17785166</v>
      </c>
      <c r="V40" s="45">
        <f>+U40</f>
        <v>17785166</v>
      </c>
      <c r="W40" s="45">
        <f>+V40</f>
        <v>17785166</v>
      </c>
      <c r="X40" s="45">
        <f t="shared" si="4"/>
        <v>-44184072</v>
      </c>
      <c r="Y40" s="45">
        <f t="shared" si="4"/>
        <v>61969238</v>
      </c>
      <c r="Z40" s="46">
        <f>+IF(X40&lt;&gt;0,+(Y40/X40)*100,0)</f>
        <v>-140.25243757524203</v>
      </c>
      <c r="AA40" s="47">
        <f t="shared" si="4"/>
        <v>-44184072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29567612</v>
      </c>
      <c r="J60">
        <v>29567612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10509622</v>
      </c>
      <c r="D7" s="18"/>
      <c r="E7" s="19">
        <v>8231000</v>
      </c>
      <c r="F7" s="20">
        <v>10345000</v>
      </c>
      <c r="G7" s="20">
        <v>818663</v>
      </c>
      <c r="H7" s="20">
        <v>913445</v>
      </c>
      <c r="I7" s="20">
        <v>916253</v>
      </c>
      <c r="J7" s="20">
        <v>2648361</v>
      </c>
      <c r="K7" s="20">
        <v>1366633</v>
      </c>
      <c r="L7" s="20">
        <v>943263</v>
      </c>
      <c r="M7" s="20">
        <v>880788</v>
      </c>
      <c r="N7" s="20">
        <v>3190684</v>
      </c>
      <c r="O7" s="20">
        <v>895084</v>
      </c>
      <c r="P7" s="20">
        <v>883964</v>
      </c>
      <c r="Q7" s="20">
        <v>1061150</v>
      </c>
      <c r="R7" s="20">
        <v>2840198</v>
      </c>
      <c r="S7" s="20">
        <v>884217</v>
      </c>
      <c r="T7" s="20">
        <v>1084749</v>
      </c>
      <c r="U7" s="20">
        <v>1050846</v>
      </c>
      <c r="V7" s="20">
        <v>3019812</v>
      </c>
      <c r="W7" s="20">
        <v>11699055</v>
      </c>
      <c r="X7" s="20">
        <v>10345000</v>
      </c>
      <c r="Y7" s="20">
        <v>1354055</v>
      </c>
      <c r="Z7" s="21">
        <v>13.088980183663606</v>
      </c>
      <c r="AA7" s="22">
        <v>10345000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7656801</v>
      </c>
      <c r="D9" s="18"/>
      <c r="E9" s="19"/>
      <c r="F9" s="20">
        <v>2280000</v>
      </c>
      <c r="G9" s="20"/>
      <c r="H9" s="20">
        <v>570000</v>
      </c>
      <c r="I9" s="20"/>
      <c r="J9" s="20">
        <v>570000</v>
      </c>
      <c r="K9" s="20"/>
      <c r="L9" s="20">
        <v>1026000</v>
      </c>
      <c r="M9" s="20"/>
      <c r="N9" s="20">
        <v>1026000</v>
      </c>
      <c r="O9" s="20"/>
      <c r="P9" s="20">
        <v>684000</v>
      </c>
      <c r="Q9" s="20"/>
      <c r="R9" s="20">
        <v>684000</v>
      </c>
      <c r="S9" s="20"/>
      <c r="T9" s="20"/>
      <c r="U9" s="20"/>
      <c r="V9" s="20"/>
      <c r="W9" s="20">
        <v>2280000</v>
      </c>
      <c r="X9" s="20">
        <v>2280000</v>
      </c>
      <c r="Y9" s="20"/>
      <c r="Z9" s="21"/>
      <c r="AA9" s="22">
        <v>2280000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-612029</v>
      </c>
      <c r="D14" s="18"/>
      <c r="E14" s="19"/>
      <c r="F14" s="20"/>
      <c r="G14" s="20">
        <v>-400200</v>
      </c>
      <c r="H14" s="20">
        <v>-400200</v>
      </c>
      <c r="I14" s="20">
        <v>-453973</v>
      </c>
      <c r="J14" s="20">
        <v>-1254373</v>
      </c>
      <c r="K14" s="20">
        <v>-190000</v>
      </c>
      <c r="L14" s="20">
        <v>-1300000</v>
      </c>
      <c r="M14" s="20">
        <v>-401630</v>
      </c>
      <c r="N14" s="20">
        <v>-1891630</v>
      </c>
      <c r="O14" s="20">
        <v>-440450</v>
      </c>
      <c r="P14" s="20">
        <v>-400200</v>
      </c>
      <c r="Q14" s="20">
        <v>-538500</v>
      </c>
      <c r="R14" s="20">
        <v>-1379150</v>
      </c>
      <c r="S14" s="20">
        <v>-466438</v>
      </c>
      <c r="T14" s="20">
        <v>-406221</v>
      </c>
      <c r="U14" s="20">
        <v>-462785</v>
      </c>
      <c r="V14" s="20">
        <v>-1335444</v>
      </c>
      <c r="W14" s="20">
        <v>-5860597</v>
      </c>
      <c r="X14" s="20"/>
      <c r="Y14" s="20">
        <v>-5860597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17554394</v>
      </c>
      <c r="D17" s="26">
        <f>SUM(D6:D16)</f>
        <v>0</v>
      </c>
      <c r="E17" s="27">
        <f t="shared" si="0"/>
        <v>8231000</v>
      </c>
      <c r="F17" s="28">
        <f t="shared" si="0"/>
        <v>12625000</v>
      </c>
      <c r="G17" s="28">
        <f t="shared" si="0"/>
        <v>418463</v>
      </c>
      <c r="H17" s="28">
        <f t="shared" si="0"/>
        <v>1083245</v>
      </c>
      <c r="I17" s="28">
        <f t="shared" si="0"/>
        <v>462280</v>
      </c>
      <c r="J17" s="28">
        <f t="shared" si="0"/>
        <v>1963988</v>
      </c>
      <c r="K17" s="28">
        <f t="shared" si="0"/>
        <v>1176633</v>
      </c>
      <c r="L17" s="28">
        <f t="shared" si="0"/>
        <v>669263</v>
      </c>
      <c r="M17" s="28">
        <f t="shared" si="0"/>
        <v>479158</v>
      </c>
      <c r="N17" s="28">
        <f t="shared" si="0"/>
        <v>2325054</v>
      </c>
      <c r="O17" s="28">
        <f t="shared" si="0"/>
        <v>454634</v>
      </c>
      <c r="P17" s="28">
        <f t="shared" si="0"/>
        <v>1167764</v>
      </c>
      <c r="Q17" s="28">
        <f t="shared" si="0"/>
        <v>522650</v>
      </c>
      <c r="R17" s="28">
        <f t="shared" si="0"/>
        <v>2145048</v>
      </c>
      <c r="S17" s="28">
        <f t="shared" si="0"/>
        <v>417779</v>
      </c>
      <c r="T17" s="28">
        <f t="shared" si="0"/>
        <v>678528</v>
      </c>
      <c r="U17" s="28">
        <f t="shared" si="0"/>
        <v>588061</v>
      </c>
      <c r="V17" s="28">
        <f t="shared" si="0"/>
        <v>1684368</v>
      </c>
      <c r="W17" s="28">
        <f t="shared" si="0"/>
        <v>8118458</v>
      </c>
      <c r="X17" s="28">
        <f t="shared" si="0"/>
        <v>12625000</v>
      </c>
      <c r="Y17" s="28">
        <f t="shared" si="0"/>
        <v>-4506542</v>
      </c>
      <c r="Z17" s="29">
        <f>+IF(X17&lt;&gt;0,+(Y17/X17)*100,0)</f>
        <v>-35.69538217821782</v>
      </c>
      <c r="AA17" s="30">
        <f>SUM(AA6:AA16)</f>
        <v>12625000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-1412200</v>
      </c>
      <c r="D26" s="18"/>
      <c r="E26" s="19">
        <v>-9708284</v>
      </c>
      <c r="F26" s="20">
        <v>-9708284</v>
      </c>
      <c r="G26" s="20"/>
      <c r="H26" s="20"/>
      <c r="I26" s="20"/>
      <c r="J26" s="20"/>
      <c r="K26" s="20"/>
      <c r="L26" s="20"/>
      <c r="M26" s="20">
        <v>-838148</v>
      </c>
      <c r="N26" s="20">
        <v>-838148</v>
      </c>
      <c r="O26" s="20"/>
      <c r="P26" s="20"/>
      <c r="Q26" s="20">
        <v>-720935</v>
      </c>
      <c r="R26" s="20">
        <v>-720935</v>
      </c>
      <c r="S26" s="20">
        <v>-543220</v>
      </c>
      <c r="T26" s="20">
        <v>-795903</v>
      </c>
      <c r="U26" s="20"/>
      <c r="V26" s="20">
        <v>-1339123</v>
      </c>
      <c r="W26" s="20">
        <v>-2898206</v>
      </c>
      <c r="X26" s="20">
        <v>-9708284</v>
      </c>
      <c r="Y26" s="20">
        <v>6810078</v>
      </c>
      <c r="Z26" s="21">
        <v>-70.147082635819061</v>
      </c>
      <c r="AA26" s="22">
        <v>-9708284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-1412200</v>
      </c>
      <c r="D27" s="26">
        <f>SUM(D21:D26)</f>
        <v>0</v>
      </c>
      <c r="E27" s="27">
        <f t="shared" si="1"/>
        <v>-9708284</v>
      </c>
      <c r="F27" s="28">
        <f t="shared" si="1"/>
        <v>-9708284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-838148</v>
      </c>
      <c r="N27" s="28">
        <f t="shared" si="1"/>
        <v>-838148</v>
      </c>
      <c r="O27" s="28">
        <f t="shared" si="1"/>
        <v>0</v>
      </c>
      <c r="P27" s="28">
        <f t="shared" si="1"/>
        <v>0</v>
      </c>
      <c r="Q27" s="28">
        <f t="shared" si="1"/>
        <v>-720935</v>
      </c>
      <c r="R27" s="28">
        <f t="shared" si="1"/>
        <v>-720935</v>
      </c>
      <c r="S27" s="28">
        <f t="shared" si="1"/>
        <v>-543220</v>
      </c>
      <c r="T27" s="28">
        <f t="shared" si="1"/>
        <v>-795903</v>
      </c>
      <c r="U27" s="28">
        <f t="shared" si="1"/>
        <v>0</v>
      </c>
      <c r="V27" s="28">
        <f t="shared" si="1"/>
        <v>-1339123</v>
      </c>
      <c r="W27" s="28">
        <f t="shared" si="1"/>
        <v>-2898206</v>
      </c>
      <c r="X27" s="28">
        <f t="shared" si="1"/>
        <v>-9708284</v>
      </c>
      <c r="Y27" s="28">
        <f t="shared" si="1"/>
        <v>6810078</v>
      </c>
      <c r="Z27" s="29">
        <f>+IF(X27&lt;&gt;0,+(Y27/X27)*100,0)</f>
        <v>-70.147082635819061</v>
      </c>
      <c r="AA27" s="30">
        <f>SUM(AA21:AA26)</f>
        <v>-9708284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-1841</v>
      </c>
      <c r="H33" s="36">
        <v>-1902</v>
      </c>
      <c r="I33" s="36">
        <v>-4812</v>
      </c>
      <c r="J33" s="36">
        <v>-8555</v>
      </c>
      <c r="K33" s="20">
        <v>-7999</v>
      </c>
      <c r="L33" s="20">
        <v>-5647</v>
      </c>
      <c r="M33" s="20"/>
      <c r="N33" s="20">
        <v>-13646</v>
      </c>
      <c r="O33" s="36">
        <v>-3160</v>
      </c>
      <c r="P33" s="36">
        <v>-5711</v>
      </c>
      <c r="Q33" s="36">
        <v>-6055</v>
      </c>
      <c r="R33" s="20">
        <v>-14926</v>
      </c>
      <c r="S33" s="20">
        <v>-2666</v>
      </c>
      <c r="T33" s="20">
        <v>-6050</v>
      </c>
      <c r="U33" s="20">
        <v>-9550</v>
      </c>
      <c r="V33" s="36">
        <v>-18266</v>
      </c>
      <c r="W33" s="36">
        <v>-55393</v>
      </c>
      <c r="X33" s="36"/>
      <c r="Y33" s="20">
        <v>-55393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-1841</v>
      </c>
      <c r="H36" s="28">
        <f t="shared" si="2"/>
        <v>-1902</v>
      </c>
      <c r="I36" s="28">
        <f t="shared" si="2"/>
        <v>-4812</v>
      </c>
      <c r="J36" s="28">
        <f t="shared" si="2"/>
        <v>-8555</v>
      </c>
      <c r="K36" s="28">
        <f t="shared" si="2"/>
        <v>-7999</v>
      </c>
      <c r="L36" s="28">
        <f t="shared" si="2"/>
        <v>-5647</v>
      </c>
      <c r="M36" s="28">
        <f t="shared" si="2"/>
        <v>0</v>
      </c>
      <c r="N36" s="28">
        <f t="shared" si="2"/>
        <v>-13646</v>
      </c>
      <c r="O36" s="28">
        <f t="shared" si="2"/>
        <v>-3160</v>
      </c>
      <c r="P36" s="28">
        <f t="shared" si="2"/>
        <v>-5711</v>
      </c>
      <c r="Q36" s="28">
        <f t="shared" si="2"/>
        <v>-6055</v>
      </c>
      <c r="R36" s="28">
        <f t="shared" si="2"/>
        <v>-14926</v>
      </c>
      <c r="S36" s="28">
        <f t="shared" si="2"/>
        <v>-2666</v>
      </c>
      <c r="T36" s="28">
        <f t="shared" si="2"/>
        <v>-6050</v>
      </c>
      <c r="U36" s="28">
        <f t="shared" si="2"/>
        <v>-9550</v>
      </c>
      <c r="V36" s="28">
        <f t="shared" si="2"/>
        <v>-18266</v>
      </c>
      <c r="W36" s="28">
        <f t="shared" si="2"/>
        <v>-55393</v>
      </c>
      <c r="X36" s="28">
        <f t="shared" si="2"/>
        <v>0</v>
      </c>
      <c r="Y36" s="28">
        <f t="shared" si="2"/>
        <v>-55393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16142194</v>
      </c>
      <c r="D38" s="32">
        <f>+D17+D27+D36</f>
        <v>0</v>
      </c>
      <c r="E38" s="33">
        <f t="shared" si="3"/>
        <v>-1477284</v>
      </c>
      <c r="F38" s="2">
        <f t="shared" si="3"/>
        <v>2916716</v>
      </c>
      <c r="G38" s="2">
        <f t="shared" si="3"/>
        <v>416622</v>
      </c>
      <c r="H38" s="2">
        <f t="shared" si="3"/>
        <v>1081343</v>
      </c>
      <c r="I38" s="2">
        <f t="shared" si="3"/>
        <v>457468</v>
      </c>
      <c r="J38" s="2">
        <f t="shared" si="3"/>
        <v>1955433</v>
      </c>
      <c r="K38" s="2">
        <f t="shared" si="3"/>
        <v>1168634</v>
      </c>
      <c r="L38" s="2">
        <f t="shared" si="3"/>
        <v>663616</v>
      </c>
      <c r="M38" s="2">
        <f t="shared" si="3"/>
        <v>-358990</v>
      </c>
      <c r="N38" s="2">
        <f t="shared" si="3"/>
        <v>1473260</v>
      </c>
      <c r="O38" s="2">
        <f t="shared" si="3"/>
        <v>451474</v>
      </c>
      <c r="P38" s="2">
        <f t="shared" si="3"/>
        <v>1162053</v>
      </c>
      <c r="Q38" s="2">
        <f t="shared" si="3"/>
        <v>-204340</v>
      </c>
      <c r="R38" s="2">
        <f t="shared" si="3"/>
        <v>1409187</v>
      </c>
      <c r="S38" s="2">
        <f t="shared" si="3"/>
        <v>-128107</v>
      </c>
      <c r="T38" s="2">
        <f t="shared" si="3"/>
        <v>-123425</v>
      </c>
      <c r="U38" s="2">
        <f t="shared" si="3"/>
        <v>578511</v>
      </c>
      <c r="V38" s="2">
        <f t="shared" si="3"/>
        <v>326979</v>
      </c>
      <c r="W38" s="2">
        <f t="shared" si="3"/>
        <v>5164859</v>
      </c>
      <c r="X38" s="2">
        <f t="shared" si="3"/>
        <v>2916716</v>
      </c>
      <c r="Y38" s="2">
        <f t="shared" si="3"/>
        <v>2248143</v>
      </c>
      <c r="Z38" s="34">
        <f>+IF(X38&lt;&gt;0,+(Y38/X38)*100,0)</f>
        <v>77.077884854061892</v>
      </c>
      <c r="AA38" s="35">
        <f>+AA17+AA27+AA36</f>
        <v>2916716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-4529763</v>
      </c>
      <c r="H39" s="2">
        <f>+G40+H60</f>
        <v>-6027904</v>
      </c>
      <c r="I39" s="2">
        <f>+H40+I60</f>
        <v>-4946561</v>
      </c>
      <c r="J39" s="2">
        <f>+G39</f>
        <v>-4529763</v>
      </c>
      <c r="K39" s="2">
        <f>+I40+K60</f>
        <v>-4489093</v>
      </c>
      <c r="L39" s="2">
        <f>+K40+L60</f>
        <v>-3320459</v>
      </c>
      <c r="M39" s="2">
        <f>+L40+M60</f>
        <v>-2656843</v>
      </c>
      <c r="N39" s="2">
        <f>+K39</f>
        <v>-4489093</v>
      </c>
      <c r="O39" s="2">
        <f>+M40+O60</f>
        <v>-3015833</v>
      </c>
      <c r="P39" s="2">
        <f>+O40+P60</f>
        <v>-2564359</v>
      </c>
      <c r="Q39" s="2">
        <f>+P40+Q60</f>
        <v>-1402306</v>
      </c>
      <c r="R39" s="2">
        <f>+O39</f>
        <v>-3015833</v>
      </c>
      <c r="S39" s="2">
        <f>+Q40+S60</f>
        <v>-1606646</v>
      </c>
      <c r="T39" s="2">
        <f>+S40+T60</f>
        <v>-1734753</v>
      </c>
      <c r="U39" s="2">
        <f>+T40+U60</f>
        <v>-1858178</v>
      </c>
      <c r="V39" s="2">
        <f>+S39</f>
        <v>-1606646</v>
      </c>
      <c r="W39" s="2">
        <f>+G39</f>
        <v>-4529763</v>
      </c>
      <c r="X39" s="2"/>
      <c r="Y39" s="2">
        <f>+W39-X39</f>
        <v>-4529763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16142194</v>
      </c>
      <c r="D40" s="43">
        <f t="shared" ref="D40:AA40" si="4">+D38+D39</f>
        <v>0</v>
      </c>
      <c r="E40" s="44">
        <f t="shared" si="4"/>
        <v>-1477284</v>
      </c>
      <c r="F40" s="45">
        <f t="shared" si="4"/>
        <v>2916716</v>
      </c>
      <c r="G40" s="45">
        <f t="shared" si="4"/>
        <v>-4113141</v>
      </c>
      <c r="H40" s="45">
        <f t="shared" si="4"/>
        <v>-4946561</v>
      </c>
      <c r="I40" s="45">
        <f t="shared" si="4"/>
        <v>-4489093</v>
      </c>
      <c r="J40" s="45">
        <f>+I40</f>
        <v>-4489093</v>
      </c>
      <c r="K40" s="45">
        <f t="shared" si="4"/>
        <v>-3320459</v>
      </c>
      <c r="L40" s="45">
        <f t="shared" si="4"/>
        <v>-2656843</v>
      </c>
      <c r="M40" s="45">
        <f t="shared" si="4"/>
        <v>-3015833</v>
      </c>
      <c r="N40" s="45">
        <f>+M40</f>
        <v>-3015833</v>
      </c>
      <c r="O40" s="45">
        <f t="shared" si="4"/>
        <v>-2564359</v>
      </c>
      <c r="P40" s="45">
        <f t="shared" si="4"/>
        <v>-1402306</v>
      </c>
      <c r="Q40" s="45">
        <f t="shared" si="4"/>
        <v>-1606646</v>
      </c>
      <c r="R40" s="45">
        <f>+Q40</f>
        <v>-1606646</v>
      </c>
      <c r="S40" s="45">
        <f t="shared" si="4"/>
        <v>-1734753</v>
      </c>
      <c r="T40" s="45">
        <f t="shared" si="4"/>
        <v>-1858178</v>
      </c>
      <c r="U40" s="45">
        <f t="shared" si="4"/>
        <v>-1279667</v>
      </c>
      <c r="V40" s="45">
        <f>+U40</f>
        <v>-1279667</v>
      </c>
      <c r="W40" s="45">
        <f>+V40</f>
        <v>-1279667</v>
      </c>
      <c r="X40" s="45">
        <f t="shared" si="4"/>
        <v>2916716</v>
      </c>
      <c r="Y40" s="45">
        <f t="shared" si="4"/>
        <v>-2281620</v>
      </c>
      <c r="Z40" s="46">
        <f>+IF(X40&lt;&gt;0,+(Y40/X40)*100,0)</f>
        <v>-78.225648297605943</v>
      </c>
      <c r="AA40" s="47">
        <f t="shared" si="4"/>
        <v>2916716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-4529763</v>
      </c>
      <c r="H60">
        <v>-1914763</v>
      </c>
      <c r="J60">
        <v>-4529763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1287612</v>
      </c>
      <c r="F7" s="20">
        <v>1910512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1910512</v>
      </c>
      <c r="Y7" s="20">
        <v>-1910512</v>
      </c>
      <c r="Z7" s="21">
        <v>-100</v>
      </c>
      <c r="AA7" s="22">
        <v>1910512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-1650094</v>
      </c>
      <c r="D14" s="18"/>
      <c r="E14" s="19">
        <v>12889320</v>
      </c>
      <c r="F14" s="20">
        <v>12925076</v>
      </c>
      <c r="G14" s="20">
        <v>-53454</v>
      </c>
      <c r="H14" s="20">
        <v>-86156</v>
      </c>
      <c r="I14" s="20">
        <v>-28600</v>
      </c>
      <c r="J14" s="20">
        <v>-168210</v>
      </c>
      <c r="K14" s="20">
        <v>-202913</v>
      </c>
      <c r="L14" s="20"/>
      <c r="M14" s="20">
        <v>-99607</v>
      </c>
      <c r="N14" s="20">
        <v>-302520</v>
      </c>
      <c r="O14" s="20">
        <v>-139752</v>
      </c>
      <c r="P14" s="20">
        <v>-115528</v>
      </c>
      <c r="Q14" s="20">
        <v>-125785</v>
      </c>
      <c r="R14" s="20">
        <v>-381065</v>
      </c>
      <c r="S14" s="20">
        <v>-4500</v>
      </c>
      <c r="T14" s="20">
        <v>-246812</v>
      </c>
      <c r="U14" s="20">
        <v>-43040</v>
      </c>
      <c r="V14" s="20">
        <v>-294352</v>
      </c>
      <c r="W14" s="20">
        <v>-1146147</v>
      </c>
      <c r="X14" s="20">
        <v>12925076</v>
      </c>
      <c r="Y14" s="20">
        <v>-14071223</v>
      </c>
      <c r="Z14" s="21">
        <v>-108.86762290604712</v>
      </c>
      <c r="AA14" s="22">
        <v>12925076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-1650094</v>
      </c>
      <c r="D17" s="26">
        <f>SUM(D6:D16)</f>
        <v>0</v>
      </c>
      <c r="E17" s="27">
        <f t="shared" si="0"/>
        <v>14176932</v>
      </c>
      <c r="F17" s="28">
        <f t="shared" si="0"/>
        <v>14835588</v>
      </c>
      <c r="G17" s="28">
        <f t="shared" si="0"/>
        <v>-53454</v>
      </c>
      <c r="H17" s="28">
        <f t="shared" si="0"/>
        <v>-86156</v>
      </c>
      <c r="I17" s="28">
        <f t="shared" si="0"/>
        <v>-28600</v>
      </c>
      <c r="J17" s="28">
        <f t="shared" si="0"/>
        <v>-168210</v>
      </c>
      <c r="K17" s="28">
        <f t="shared" si="0"/>
        <v>-202913</v>
      </c>
      <c r="L17" s="28">
        <f t="shared" si="0"/>
        <v>0</v>
      </c>
      <c r="M17" s="28">
        <f t="shared" si="0"/>
        <v>-99607</v>
      </c>
      <c r="N17" s="28">
        <f t="shared" si="0"/>
        <v>-302520</v>
      </c>
      <c r="O17" s="28">
        <f t="shared" si="0"/>
        <v>-139752</v>
      </c>
      <c r="P17" s="28">
        <f t="shared" si="0"/>
        <v>-115528</v>
      </c>
      <c r="Q17" s="28">
        <f t="shared" si="0"/>
        <v>-125785</v>
      </c>
      <c r="R17" s="28">
        <f t="shared" si="0"/>
        <v>-381065</v>
      </c>
      <c r="S17" s="28">
        <f t="shared" si="0"/>
        <v>-4500</v>
      </c>
      <c r="T17" s="28">
        <f t="shared" si="0"/>
        <v>-246812</v>
      </c>
      <c r="U17" s="28">
        <f t="shared" si="0"/>
        <v>-43040</v>
      </c>
      <c r="V17" s="28">
        <f t="shared" si="0"/>
        <v>-294352</v>
      </c>
      <c r="W17" s="28">
        <f t="shared" si="0"/>
        <v>-1146147</v>
      </c>
      <c r="X17" s="28">
        <f t="shared" si="0"/>
        <v>14835588</v>
      </c>
      <c r="Y17" s="28">
        <f t="shared" si="0"/>
        <v>-15981735</v>
      </c>
      <c r="Z17" s="29">
        <f>+IF(X17&lt;&gt;0,+(Y17/X17)*100,0)</f>
        <v>-107.72565940763521</v>
      </c>
      <c r="AA17" s="30">
        <f>SUM(AA6:AA16)</f>
        <v>14835588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-28200557</v>
      </c>
      <c r="D26" s="18"/>
      <c r="E26" s="19">
        <v>-22334616</v>
      </c>
      <c r="F26" s="20">
        <v>-25927906</v>
      </c>
      <c r="G26" s="20"/>
      <c r="H26" s="20">
        <v>-7136779</v>
      </c>
      <c r="I26" s="20"/>
      <c r="J26" s="20">
        <v>-7136779</v>
      </c>
      <c r="K26" s="20">
        <v>-3772570</v>
      </c>
      <c r="L26" s="20"/>
      <c r="M26" s="20">
        <v>-2880451</v>
      </c>
      <c r="N26" s="20">
        <v>-6653021</v>
      </c>
      <c r="O26" s="20">
        <v>-1473096</v>
      </c>
      <c r="P26" s="20">
        <v>-3420735</v>
      </c>
      <c r="Q26" s="20">
        <v>-1195726</v>
      </c>
      <c r="R26" s="20">
        <v>-6089557</v>
      </c>
      <c r="S26" s="20">
        <v>-985626</v>
      </c>
      <c r="T26" s="20">
        <v>-3301814</v>
      </c>
      <c r="U26" s="20">
        <v>-989000</v>
      </c>
      <c r="V26" s="20">
        <v>-5276440</v>
      </c>
      <c r="W26" s="20">
        <v>-25155797</v>
      </c>
      <c r="X26" s="20">
        <v>-25927906</v>
      </c>
      <c r="Y26" s="20">
        <v>772109</v>
      </c>
      <c r="Z26" s="21">
        <v>-2.9779072787443766</v>
      </c>
      <c r="AA26" s="22">
        <v>-25927906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-28200557</v>
      </c>
      <c r="D27" s="26">
        <f>SUM(D21:D26)</f>
        <v>0</v>
      </c>
      <c r="E27" s="27">
        <f t="shared" si="1"/>
        <v>-22334616</v>
      </c>
      <c r="F27" s="28">
        <f t="shared" si="1"/>
        <v>-25927906</v>
      </c>
      <c r="G27" s="28">
        <f t="shared" si="1"/>
        <v>0</v>
      </c>
      <c r="H27" s="28">
        <f t="shared" si="1"/>
        <v>-7136779</v>
      </c>
      <c r="I27" s="28">
        <f t="shared" si="1"/>
        <v>0</v>
      </c>
      <c r="J27" s="28">
        <f t="shared" si="1"/>
        <v>-7136779</v>
      </c>
      <c r="K27" s="28">
        <f t="shared" si="1"/>
        <v>-3772570</v>
      </c>
      <c r="L27" s="28">
        <f t="shared" si="1"/>
        <v>0</v>
      </c>
      <c r="M27" s="28">
        <f t="shared" si="1"/>
        <v>-2880451</v>
      </c>
      <c r="N27" s="28">
        <f t="shared" si="1"/>
        <v>-6653021</v>
      </c>
      <c r="O27" s="28">
        <f t="shared" si="1"/>
        <v>-1473096</v>
      </c>
      <c r="P27" s="28">
        <f t="shared" si="1"/>
        <v>-3420735</v>
      </c>
      <c r="Q27" s="28">
        <f t="shared" si="1"/>
        <v>-1195726</v>
      </c>
      <c r="R27" s="28">
        <f t="shared" si="1"/>
        <v>-6089557</v>
      </c>
      <c r="S27" s="28">
        <f t="shared" si="1"/>
        <v>-985626</v>
      </c>
      <c r="T27" s="28">
        <f t="shared" si="1"/>
        <v>-3301814</v>
      </c>
      <c r="U27" s="28">
        <f t="shared" si="1"/>
        <v>-989000</v>
      </c>
      <c r="V27" s="28">
        <f t="shared" si="1"/>
        <v>-5276440</v>
      </c>
      <c r="W27" s="28">
        <f t="shared" si="1"/>
        <v>-25155797</v>
      </c>
      <c r="X27" s="28">
        <f t="shared" si="1"/>
        <v>-25927906</v>
      </c>
      <c r="Y27" s="28">
        <f t="shared" si="1"/>
        <v>772109</v>
      </c>
      <c r="Z27" s="29">
        <f>+IF(X27&lt;&gt;0,+(Y27/X27)*100,0)</f>
        <v>-2.9779072787443766</v>
      </c>
      <c r="AA27" s="30">
        <f>SUM(AA21:AA26)</f>
        <v>-25927906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-29850651</v>
      </c>
      <c r="D38" s="32">
        <f>+D17+D27+D36</f>
        <v>0</v>
      </c>
      <c r="E38" s="33">
        <f t="shared" si="3"/>
        <v>-8157684</v>
      </c>
      <c r="F38" s="2">
        <f t="shared" si="3"/>
        <v>-11092318</v>
      </c>
      <c r="G38" s="2">
        <f t="shared" si="3"/>
        <v>-53454</v>
      </c>
      <c r="H38" s="2">
        <f t="shared" si="3"/>
        <v>-7222935</v>
      </c>
      <c r="I38" s="2">
        <f t="shared" si="3"/>
        <v>-28600</v>
      </c>
      <c r="J38" s="2">
        <f t="shared" si="3"/>
        <v>-7304989</v>
      </c>
      <c r="K38" s="2">
        <f t="shared" si="3"/>
        <v>-3975483</v>
      </c>
      <c r="L38" s="2">
        <f t="shared" si="3"/>
        <v>0</v>
      </c>
      <c r="M38" s="2">
        <f t="shared" si="3"/>
        <v>-2980058</v>
      </c>
      <c r="N38" s="2">
        <f t="shared" si="3"/>
        <v>-6955541</v>
      </c>
      <c r="O38" s="2">
        <f t="shared" si="3"/>
        <v>-1612848</v>
      </c>
      <c r="P38" s="2">
        <f t="shared" si="3"/>
        <v>-3536263</v>
      </c>
      <c r="Q38" s="2">
        <f t="shared" si="3"/>
        <v>-1321511</v>
      </c>
      <c r="R38" s="2">
        <f t="shared" si="3"/>
        <v>-6470622</v>
      </c>
      <c r="S38" s="2">
        <f t="shared" si="3"/>
        <v>-990126</v>
      </c>
      <c r="T38" s="2">
        <f t="shared" si="3"/>
        <v>-3548626</v>
      </c>
      <c r="U38" s="2">
        <f t="shared" si="3"/>
        <v>-1032040</v>
      </c>
      <c r="V38" s="2">
        <f t="shared" si="3"/>
        <v>-5570792</v>
      </c>
      <c r="W38" s="2">
        <f t="shared" si="3"/>
        <v>-26301944</v>
      </c>
      <c r="X38" s="2">
        <f t="shared" si="3"/>
        <v>-11092318</v>
      </c>
      <c r="Y38" s="2">
        <f t="shared" si="3"/>
        <v>-15209626</v>
      </c>
      <c r="Z38" s="34">
        <f>+IF(X38&lt;&gt;0,+(Y38/X38)*100,0)</f>
        <v>137.11855357915269</v>
      </c>
      <c r="AA38" s="35">
        <f>+AA17+AA27+AA36</f>
        <v>-11092318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-53775579</v>
      </c>
      <c r="H39" s="2">
        <f>+G40+H60</f>
        <v>-53829033</v>
      </c>
      <c r="I39" s="2">
        <f>+H40+I60</f>
        <v>-61051968</v>
      </c>
      <c r="J39" s="2">
        <f>+G39</f>
        <v>-53775579</v>
      </c>
      <c r="K39" s="2">
        <f>+I40+K60</f>
        <v>-61080568</v>
      </c>
      <c r="L39" s="2">
        <f>+K40+L60</f>
        <v>-65056051</v>
      </c>
      <c r="M39" s="2">
        <f>+L40+M60</f>
        <v>-65056051</v>
      </c>
      <c r="N39" s="2">
        <f>+K39</f>
        <v>-61080568</v>
      </c>
      <c r="O39" s="2">
        <f>+M40+O60</f>
        <v>-68036109</v>
      </c>
      <c r="P39" s="2">
        <f>+O40+P60</f>
        <v>-69648957</v>
      </c>
      <c r="Q39" s="2">
        <f>+P40+Q60</f>
        <v>-73185220</v>
      </c>
      <c r="R39" s="2">
        <f>+O39</f>
        <v>-68036109</v>
      </c>
      <c r="S39" s="2">
        <f>+Q40+S60</f>
        <v>-74506731</v>
      </c>
      <c r="T39" s="2">
        <f>+S40+T60</f>
        <v>-75496857</v>
      </c>
      <c r="U39" s="2">
        <f>+T40+U60</f>
        <v>-79045483</v>
      </c>
      <c r="V39" s="2">
        <f>+S39</f>
        <v>-74506731</v>
      </c>
      <c r="W39" s="2">
        <f>+G39</f>
        <v>-53775579</v>
      </c>
      <c r="X39" s="2"/>
      <c r="Y39" s="2">
        <f>+W39-X39</f>
        <v>-53775579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-29850651</v>
      </c>
      <c r="D40" s="43">
        <f t="shared" ref="D40:AA40" si="4">+D38+D39</f>
        <v>0</v>
      </c>
      <c r="E40" s="44">
        <f t="shared" si="4"/>
        <v>-8157684</v>
      </c>
      <c r="F40" s="45">
        <f t="shared" si="4"/>
        <v>-11092318</v>
      </c>
      <c r="G40" s="45">
        <f t="shared" si="4"/>
        <v>-53829033</v>
      </c>
      <c r="H40" s="45">
        <f t="shared" si="4"/>
        <v>-61051968</v>
      </c>
      <c r="I40" s="45">
        <f t="shared" si="4"/>
        <v>-61080568</v>
      </c>
      <c r="J40" s="45">
        <f>+I40</f>
        <v>-61080568</v>
      </c>
      <c r="K40" s="45">
        <f t="shared" si="4"/>
        <v>-65056051</v>
      </c>
      <c r="L40" s="45">
        <f t="shared" si="4"/>
        <v>-65056051</v>
      </c>
      <c r="M40" s="45">
        <f t="shared" si="4"/>
        <v>-68036109</v>
      </c>
      <c r="N40" s="45">
        <f>+M40</f>
        <v>-68036109</v>
      </c>
      <c r="O40" s="45">
        <f t="shared" si="4"/>
        <v>-69648957</v>
      </c>
      <c r="P40" s="45">
        <f t="shared" si="4"/>
        <v>-73185220</v>
      </c>
      <c r="Q40" s="45">
        <f t="shared" si="4"/>
        <v>-74506731</v>
      </c>
      <c r="R40" s="45">
        <f>+Q40</f>
        <v>-74506731</v>
      </c>
      <c r="S40" s="45">
        <f t="shared" si="4"/>
        <v>-75496857</v>
      </c>
      <c r="T40" s="45">
        <f t="shared" si="4"/>
        <v>-79045483</v>
      </c>
      <c r="U40" s="45">
        <f t="shared" si="4"/>
        <v>-80077523</v>
      </c>
      <c r="V40" s="45">
        <f>+U40</f>
        <v>-80077523</v>
      </c>
      <c r="W40" s="45">
        <f>+V40</f>
        <v>-80077523</v>
      </c>
      <c r="X40" s="45">
        <f t="shared" si="4"/>
        <v>-11092318</v>
      </c>
      <c r="Y40" s="45">
        <f t="shared" si="4"/>
        <v>-68985205</v>
      </c>
      <c r="Z40" s="46">
        <f>+IF(X40&lt;&gt;0,+(Y40/X40)*100,0)</f>
        <v>621.91874592848853</v>
      </c>
      <c r="AA40" s="47">
        <f t="shared" si="4"/>
        <v>-11092318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-53775579</v>
      </c>
      <c r="J60">
        <v>-53775579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120136786</v>
      </c>
      <c r="D7" s="18"/>
      <c r="E7" s="19">
        <v>111669712</v>
      </c>
      <c r="F7" s="20">
        <v>111669712</v>
      </c>
      <c r="G7" s="20">
        <v>9207670</v>
      </c>
      <c r="H7" s="20">
        <v>10081387</v>
      </c>
      <c r="I7" s="20">
        <v>10460678</v>
      </c>
      <c r="J7" s="20">
        <v>29749735</v>
      </c>
      <c r="K7" s="20">
        <v>10193104</v>
      </c>
      <c r="L7" s="20">
        <v>10297314</v>
      </c>
      <c r="M7" s="20">
        <v>9528941</v>
      </c>
      <c r="N7" s="20">
        <v>30019359</v>
      </c>
      <c r="O7" s="20">
        <v>11787707</v>
      </c>
      <c r="P7" s="20">
        <v>10566333</v>
      </c>
      <c r="Q7" s="20">
        <v>11203115</v>
      </c>
      <c r="R7" s="20">
        <v>33557155</v>
      </c>
      <c r="S7" s="20">
        <v>9879671</v>
      </c>
      <c r="T7" s="20">
        <v>9725493</v>
      </c>
      <c r="U7" s="20">
        <v>11050417</v>
      </c>
      <c r="V7" s="20">
        <v>30655581</v>
      </c>
      <c r="W7" s="20">
        <v>123981830</v>
      </c>
      <c r="X7" s="20">
        <v>111669712</v>
      </c>
      <c r="Y7" s="20">
        <v>12312118</v>
      </c>
      <c r="Z7" s="21">
        <v>11.025476630583592</v>
      </c>
      <c r="AA7" s="22">
        <v>111669712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3872</v>
      </c>
      <c r="F8" s="20">
        <v>3872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3872</v>
      </c>
      <c r="Y8" s="20">
        <v>-3872</v>
      </c>
      <c r="Z8" s="21">
        <v>-100</v>
      </c>
      <c r="AA8" s="22">
        <v>3872</v>
      </c>
    </row>
    <row r="9" spans="1:27" x14ac:dyDescent="0.25">
      <c r="A9" s="23" t="s">
        <v>37</v>
      </c>
      <c r="B9" s="17" t="s">
        <v>6</v>
      </c>
      <c r="C9" s="18">
        <v>8090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-6443383</v>
      </c>
      <c r="D14" s="18"/>
      <c r="E14" s="19">
        <v>-114555318</v>
      </c>
      <c r="F14" s="20">
        <v>-130771110</v>
      </c>
      <c r="G14" s="20">
        <v>-6172574</v>
      </c>
      <c r="H14" s="20">
        <v>-6749839</v>
      </c>
      <c r="I14" s="20">
        <v>-6278513</v>
      </c>
      <c r="J14" s="20">
        <v>-19200926</v>
      </c>
      <c r="K14" s="20">
        <v>-4461132</v>
      </c>
      <c r="L14" s="20">
        <v>-5274952</v>
      </c>
      <c r="M14" s="20">
        <v>-7923943</v>
      </c>
      <c r="N14" s="20">
        <v>-17660027</v>
      </c>
      <c r="O14" s="20">
        <v>-11284437</v>
      </c>
      <c r="P14" s="20">
        <v>-3506368</v>
      </c>
      <c r="Q14" s="20">
        <v>-11485059</v>
      </c>
      <c r="R14" s="20">
        <v>-26275864</v>
      </c>
      <c r="S14" s="20">
        <v>-8993224</v>
      </c>
      <c r="T14" s="20">
        <v>-9652036</v>
      </c>
      <c r="U14" s="20">
        <v>-31123319</v>
      </c>
      <c r="V14" s="20">
        <v>-49768579</v>
      </c>
      <c r="W14" s="20">
        <v>-112905396</v>
      </c>
      <c r="X14" s="20">
        <v>-130771110</v>
      </c>
      <c r="Y14" s="20">
        <v>17865714</v>
      </c>
      <c r="Z14" s="21">
        <v>-13.661820259841795</v>
      </c>
      <c r="AA14" s="22">
        <v>-130771110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113701493</v>
      </c>
      <c r="D17" s="26">
        <f>SUM(D6:D16)</f>
        <v>0</v>
      </c>
      <c r="E17" s="27">
        <f t="shared" si="0"/>
        <v>-2881734</v>
      </c>
      <c r="F17" s="28">
        <f t="shared" si="0"/>
        <v>-19097526</v>
      </c>
      <c r="G17" s="28">
        <f t="shared" si="0"/>
        <v>3035096</v>
      </c>
      <c r="H17" s="28">
        <f t="shared" si="0"/>
        <v>3331548</v>
      </c>
      <c r="I17" s="28">
        <f t="shared" si="0"/>
        <v>4182165</v>
      </c>
      <c r="J17" s="28">
        <f t="shared" si="0"/>
        <v>10548809</v>
      </c>
      <c r="K17" s="28">
        <f t="shared" si="0"/>
        <v>5731972</v>
      </c>
      <c r="L17" s="28">
        <f t="shared" si="0"/>
        <v>5022362</v>
      </c>
      <c r="M17" s="28">
        <f t="shared" si="0"/>
        <v>1604998</v>
      </c>
      <c r="N17" s="28">
        <f t="shared" si="0"/>
        <v>12359332</v>
      </c>
      <c r="O17" s="28">
        <f t="shared" si="0"/>
        <v>503270</v>
      </c>
      <c r="P17" s="28">
        <f t="shared" si="0"/>
        <v>7059965</v>
      </c>
      <c r="Q17" s="28">
        <f t="shared" si="0"/>
        <v>-281944</v>
      </c>
      <c r="R17" s="28">
        <f t="shared" si="0"/>
        <v>7281291</v>
      </c>
      <c r="S17" s="28">
        <f t="shared" si="0"/>
        <v>886447</v>
      </c>
      <c r="T17" s="28">
        <f t="shared" si="0"/>
        <v>73457</v>
      </c>
      <c r="U17" s="28">
        <f t="shared" si="0"/>
        <v>-20072902</v>
      </c>
      <c r="V17" s="28">
        <f t="shared" si="0"/>
        <v>-19112998</v>
      </c>
      <c r="W17" s="28">
        <f t="shared" si="0"/>
        <v>11076434</v>
      </c>
      <c r="X17" s="28">
        <f t="shared" si="0"/>
        <v>-19097526</v>
      </c>
      <c r="Y17" s="28">
        <f t="shared" si="0"/>
        <v>30173960</v>
      </c>
      <c r="Z17" s="29">
        <f>+IF(X17&lt;&gt;0,+(Y17/X17)*100,0)</f>
        <v>-157.99931362837262</v>
      </c>
      <c r="AA17" s="30">
        <f>SUM(AA6:AA16)</f>
        <v>-19097526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-3620016</v>
      </c>
      <c r="D26" s="18"/>
      <c r="E26" s="19">
        <v>-36308944</v>
      </c>
      <c r="F26" s="20">
        <v>-21850000</v>
      </c>
      <c r="G26" s="20"/>
      <c r="H26" s="20"/>
      <c r="I26" s="20"/>
      <c r="J26" s="20"/>
      <c r="K26" s="20">
        <v>-5975660</v>
      </c>
      <c r="L26" s="20"/>
      <c r="M26" s="20">
        <v>-13928582</v>
      </c>
      <c r="N26" s="20">
        <v>-19904242</v>
      </c>
      <c r="O26" s="20"/>
      <c r="P26" s="20"/>
      <c r="Q26" s="20">
        <v>-804208</v>
      </c>
      <c r="R26" s="20">
        <v>-804208</v>
      </c>
      <c r="S26" s="20"/>
      <c r="T26" s="20"/>
      <c r="U26" s="20"/>
      <c r="V26" s="20"/>
      <c r="W26" s="20">
        <v>-20708450</v>
      </c>
      <c r="X26" s="20">
        <v>-21850000</v>
      </c>
      <c r="Y26" s="20">
        <v>1141550</v>
      </c>
      <c r="Z26" s="21">
        <v>-5.2244851258581235</v>
      </c>
      <c r="AA26" s="22">
        <v>-21850000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-3620016</v>
      </c>
      <c r="D27" s="26">
        <f>SUM(D21:D26)</f>
        <v>0</v>
      </c>
      <c r="E27" s="27">
        <f t="shared" si="1"/>
        <v>-36308944</v>
      </c>
      <c r="F27" s="28">
        <f t="shared" si="1"/>
        <v>-21850000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-5975660</v>
      </c>
      <c r="L27" s="28">
        <f t="shared" si="1"/>
        <v>0</v>
      </c>
      <c r="M27" s="28">
        <f t="shared" si="1"/>
        <v>-13928582</v>
      </c>
      <c r="N27" s="28">
        <f t="shared" si="1"/>
        <v>-19904242</v>
      </c>
      <c r="O27" s="28">
        <f t="shared" si="1"/>
        <v>0</v>
      </c>
      <c r="P27" s="28">
        <f t="shared" si="1"/>
        <v>0</v>
      </c>
      <c r="Q27" s="28">
        <f t="shared" si="1"/>
        <v>-804208</v>
      </c>
      <c r="R27" s="28">
        <f t="shared" si="1"/>
        <v>-804208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-20708450</v>
      </c>
      <c r="X27" s="28">
        <f t="shared" si="1"/>
        <v>-21850000</v>
      </c>
      <c r="Y27" s="28">
        <f t="shared" si="1"/>
        <v>1141550</v>
      </c>
      <c r="Z27" s="29">
        <f>+IF(X27&lt;&gt;0,+(Y27/X27)*100,0)</f>
        <v>-5.2244851258581235</v>
      </c>
      <c r="AA27" s="30">
        <f>SUM(AA21:AA26)</f>
        <v>-21850000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-1703</v>
      </c>
      <c r="H33" s="36">
        <v>-1675</v>
      </c>
      <c r="I33" s="36">
        <v>-6785</v>
      </c>
      <c r="J33" s="36">
        <v>-10163</v>
      </c>
      <c r="K33" s="20">
        <v>-3470</v>
      </c>
      <c r="L33" s="20">
        <v>-9447</v>
      </c>
      <c r="M33" s="20">
        <v>-1900</v>
      </c>
      <c r="N33" s="20">
        <v>-14817</v>
      </c>
      <c r="O33" s="36">
        <v>-7047</v>
      </c>
      <c r="P33" s="36">
        <v>-7726</v>
      </c>
      <c r="Q33" s="36">
        <v>-4729</v>
      </c>
      <c r="R33" s="20">
        <v>-19502</v>
      </c>
      <c r="S33" s="20">
        <v>-1766</v>
      </c>
      <c r="T33" s="20">
        <v>-4678</v>
      </c>
      <c r="U33" s="20">
        <v>-4156</v>
      </c>
      <c r="V33" s="36">
        <v>-10600</v>
      </c>
      <c r="W33" s="36">
        <v>-55082</v>
      </c>
      <c r="X33" s="36"/>
      <c r="Y33" s="20">
        <v>-55082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-1703</v>
      </c>
      <c r="H36" s="28">
        <f t="shared" si="2"/>
        <v>-1675</v>
      </c>
      <c r="I36" s="28">
        <f t="shared" si="2"/>
        <v>-6785</v>
      </c>
      <c r="J36" s="28">
        <f t="shared" si="2"/>
        <v>-10163</v>
      </c>
      <c r="K36" s="28">
        <f t="shared" si="2"/>
        <v>-3470</v>
      </c>
      <c r="L36" s="28">
        <f t="shared" si="2"/>
        <v>-9447</v>
      </c>
      <c r="M36" s="28">
        <f t="shared" si="2"/>
        <v>-1900</v>
      </c>
      <c r="N36" s="28">
        <f t="shared" si="2"/>
        <v>-14817</v>
      </c>
      <c r="O36" s="28">
        <f t="shared" si="2"/>
        <v>-7047</v>
      </c>
      <c r="P36" s="28">
        <f t="shared" si="2"/>
        <v>-7726</v>
      </c>
      <c r="Q36" s="28">
        <f t="shared" si="2"/>
        <v>-4729</v>
      </c>
      <c r="R36" s="28">
        <f t="shared" si="2"/>
        <v>-19502</v>
      </c>
      <c r="S36" s="28">
        <f t="shared" si="2"/>
        <v>-1766</v>
      </c>
      <c r="T36" s="28">
        <f t="shared" si="2"/>
        <v>-4678</v>
      </c>
      <c r="U36" s="28">
        <f t="shared" si="2"/>
        <v>-4156</v>
      </c>
      <c r="V36" s="28">
        <f t="shared" si="2"/>
        <v>-10600</v>
      </c>
      <c r="W36" s="28">
        <f t="shared" si="2"/>
        <v>-55082</v>
      </c>
      <c r="X36" s="28">
        <f t="shared" si="2"/>
        <v>0</v>
      </c>
      <c r="Y36" s="28">
        <f t="shared" si="2"/>
        <v>-55082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110081477</v>
      </c>
      <c r="D38" s="32">
        <f>+D17+D27+D36</f>
        <v>0</v>
      </c>
      <c r="E38" s="33">
        <f t="shared" si="3"/>
        <v>-39190678</v>
      </c>
      <c r="F38" s="2">
        <f t="shared" si="3"/>
        <v>-40947526</v>
      </c>
      <c r="G38" s="2">
        <f t="shared" si="3"/>
        <v>3033393</v>
      </c>
      <c r="H38" s="2">
        <f t="shared" si="3"/>
        <v>3329873</v>
      </c>
      <c r="I38" s="2">
        <f t="shared" si="3"/>
        <v>4175380</v>
      </c>
      <c r="J38" s="2">
        <f t="shared" si="3"/>
        <v>10538646</v>
      </c>
      <c r="K38" s="2">
        <f t="shared" si="3"/>
        <v>-247158</v>
      </c>
      <c r="L38" s="2">
        <f t="shared" si="3"/>
        <v>5012915</v>
      </c>
      <c r="M38" s="2">
        <f t="shared" si="3"/>
        <v>-12325484</v>
      </c>
      <c r="N38" s="2">
        <f t="shared" si="3"/>
        <v>-7559727</v>
      </c>
      <c r="O38" s="2">
        <f t="shared" si="3"/>
        <v>496223</v>
      </c>
      <c r="P38" s="2">
        <f t="shared" si="3"/>
        <v>7052239</v>
      </c>
      <c r="Q38" s="2">
        <f t="shared" si="3"/>
        <v>-1090881</v>
      </c>
      <c r="R38" s="2">
        <f t="shared" si="3"/>
        <v>6457581</v>
      </c>
      <c r="S38" s="2">
        <f t="shared" si="3"/>
        <v>884681</v>
      </c>
      <c r="T38" s="2">
        <f t="shared" si="3"/>
        <v>68779</v>
      </c>
      <c r="U38" s="2">
        <f t="shared" si="3"/>
        <v>-20077058</v>
      </c>
      <c r="V38" s="2">
        <f t="shared" si="3"/>
        <v>-19123598</v>
      </c>
      <c r="W38" s="2">
        <f t="shared" si="3"/>
        <v>-9687098</v>
      </c>
      <c r="X38" s="2">
        <f t="shared" si="3"/>
        <v>-40947526</v>
      </c>
      <c r="Y38" s="2">
        <f t="shared" si="3"/>
        <v>31260428</v>
      </c>
      <c r="Z38" s="34">
        <f>+IF(X38&lt;&gt;0,+(Y38/X38)*100,0)</f>
        <v>-76.342653766188462</v>
      </c>
      <c r="AA38" s="35">
        <f>+AA17+AA27+AA36</f>
        <v>-40947526</v>
      </c>
    </row>
    <row r="39" spans="1:27" x14ac:dyDescent="0.25">
      <c r="A39" s="23" t="s">
        <v>61</v>
      </c>
      <c r="B39" s="17"/>
      <c r="C39" s="32">
        <v>-30768</v>
      </c>
      <c r="D39" s="32"/>
      <c r="E39" s="33"/>
      <c r="F39" s="2"/>
      <c r="G39" s="2">
        <v>52511132</v>
      </c>
      <c r="H39" s="2">
        <f>+G40+H60</f>
        <v>55544525</v>
      </c>
      <c r="I39" s="2">
        <f>+H40+I60</f>
        <v>58874398</v>
      </c>
      <c r="J39" s="2">
        <f>+G39</f>
        <v>52511132</v>
      </c>
      <c r="K39" s="2">
        <f>+I40+K60</f>
        <v>63049778</v>
      </c>
      <c r="L39" s="2">
        <f>+K40+L60</f>
        <v>62802620</v>
      </c>
      <c r="M39" s="2">
        <f>+L40+M60</f>
        <v>67815535</v>
      </c>
      <c r="N39" s="2">
        <f>+K39</f>
        <v>63049778</v>
      </c>
      <c r="O39" s="2">
        <f>+M40+O60</f>
        <v>55490051</v>
      </c>
      <c r="P39" s="2">
        <f>+O40+P60</f>
        <v>55986274</v>
      </c>
      <c r="Q39" s="2">
        <f>+P40+Q60</f>
        <v>63038513</v>
      </c>
      <c r="R39" s="2">
        <f>+O39</f>
        <v>55490051</v>
      </c>
      <c r="S39" s="2">
        <f>+Q40+S60</f>
        <v>61947632</v>
      </c>
      <c r="T39" s="2">
        <f>+S40+T60</f>
        <v>62832313</v>
      </c>
      <c r="U39" s="2">
        <f>+T40+U60</f>
        <v>62901092</v>
      </c>
      <c r="V39" s="2">
        <f>+S39</f>
        <v>61947632</v>
      </c>
      <c r="W39" s="2">
        <f>+G39</f>
        <v>52511132</v>
      </c>
      <c r="X39" s="2"/>
      <c r="Y39" s="2">
        <f>+W39-X39</f>
        <v>52511132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110050709</v>
      </c>
      <c r="D40" s="43">
        <f t="shared" ref="D40:AA40" si="4">+D38+D39</f>
        <v>0</v>
      </c>
      <c r="E40" s="44">
        <f t="shared" si="4"/>
        <v>-39190678</v>
      </c>
      <c r="F40" s="45">
        <f t="shared" si="4"/>
        <v>-40947526</v>
      </c>
      <c r="G40" s="45">
        <f t="shared" si="4"/>
        <v>55544525</v>
      </c>
      <c r="H40" s="45">
        <f t="shared" si="4"/>
        <v>58874398</v>
      </c>
      <c r="I40" s="45">
        <f t="shared" si="4"/>
        <v>63049778</v>
      </c>
      <c r="J40" s="45">
        <f>+I40</f>
        <v>63049778</v>
      </c>
      <c r="K40" s="45">
        <f t="shared" si="4"/>
        <v>62802620</v>
      </c>
      <c r="L40" s="45">
        <f t="shared" si="4"/>
        <v>67815535</v>
      </c>
      <c r="M40" s="45">
        <f t="shared" si="4"/>
        <v>55490051</v>
      </c>
      <c r="N40" s="45">
        <f>+M40</f>
        <v>55490051</v>
      </c>
      <c r="O40" s="45">
        <f t="shared" si="4"/>
        <v>55986274</v>
      </c>
      <c r="P40" s="45">
        <f t="shared" si="4"/>
        <v>63038513</v>
      </c>
      <c r="Q40" s="45">
        <f t="shared" si="4"/>
        <v>61947632</v>
      </c>
      <c r="R40" s="45">
        <f>+Q40</f>
        <v>61947632</v>
      </c>
      <c r="S40" s="45">
        <f t="shared" si="4"/>
        <v>62832313</v>
      </c>
      <c r="T40" s="45">
        <f t="shared" si="4"/>
        <v>62901092</v>
      </c>
      <c r="U40" s="45">
        <f t="shared" si="4"/>
        <v>42824034</v>
      </c>
      <c r="V40" s="45">
        <f>+U40</f>
        <v>42824034</v>
      </c>
      <c r="W40" s="45">
        <f>+V40</f>
        <v>42824034</v>
      </c>
      <c r="X40" s="45">
        <f t="shared" si="4"/>
        <v>-40947526</v>
      </c>
      <c r="Y40" s="45">
        <f t="shared" si="4"/>
        <v>83771560</v>
      </c>
      <c r="Z40" s="46">
        <f>+IF(X40&lt;&gt;0,+(Y40/X40)*100,0)</f>
        <v>-204.58271398374595</v>
      </c>
      <c r="AA40" s="47">
        <f t="shared" si="4"/>
        <v>-40947526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52511132</v>
      </c>
      <c r="J60">
        <v>52511132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2353724</v>
      </c>
      <c r="D7" s="18"/>
      <c r="E7" s="19"/>
      <c r="F7" s="20"/>
      <c r="G7" s="20">
        <v>262668</v>
      </c>
      <c r="H7" s="20">
        <v>234429</v>
      </c>
      <c r="I7" s="20">
        <v>250934</v>
      </c>
      <c r="J7" s="20">
        <v>748031</v>
      </c>
      <c r="K7" s="20">
        <v>255911</v>
      </c>
      <c r="L7" s="20">
        <v>161301</v>
      </c>
      <c r="M7" s="20">
        <v>222969</v>
      </c>
      <c r="N7" s="20">
        <v>640181</v>
      </c>
      <c r="O7" s="20">
        <v>228226</v>
      </c>
      <c r="P7" s="20">
        <v>182757</v>
      </c>
      <c r="Q7" s="20">
        <v>194774</v>
      </c>
      <c r="R7" s="20">
        <v>605757</v>
      </c>
      <c r="S7" s="20">
        <v>260448</v>
      </c>
      <c r="T7" s="20">
        <v>263999</v>
      </c>
      <c r="U7" s="20">
        <v>82746</v>
      </c>
      <c r="V7" s="20">
        <v>607193</v>
      </c>
      <c r="W7" s="20">
        <v>2601162</v>
      </c>
      <c r="X7" s="20"/>
      <c r="Y7" s="20">
        <v>2601162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6080094</v>
      </c>
      <c r="D8" s="18"/>
      <c r="E8" s="19">
        <v>444</v>
      </c>
      <c r="F8" s="20">
        <v>444</v>
      </c>
      <c r="G8" s="20">
        <v>685937</v>
      </c>
      <c r="H8" s="20">
        <v>518713</v>
      </c>
      <c r="I8" s="20">
        <v>564883</v>
      </c>
      <c r="J8" s="20">
        <v>1769533</v>
      </c>
      <c r="K8" s="20">
        <v>516759</v>
      </c>
      <c r="L8" s="20">
        <v>591509</v>
      </c>
      <c r="M8" s="20">
        <v>489316</v>
      </c>
      <c r="N8" s="20">
        <v>1597584</v>
      </c>
      <c r="O8" s="20">
        <v>686164</v>
      </c>
      <c r="P8" s="20">
        <v>528429</v>
      </c>
      <c r="Q8" s="20">
        <v>596757</v>
      </c>
      <c r="R8" s="20">
        <v>1811350</v>
      </c>
      <c r="S8" s="20">
        <v>569444</v>
      </c>
      <c r="T8" s="20">
        <v>575376</v>
      </c>
      <c r="U8" s="20">
        <v>441671</v>
      </c>
      <c r="V8" s="20">
        <v>1586491</v>
      </c>
      <c r="W8" s="20">
        <v>6764958</v>
      </c>
      <c r="X8" s="20">
        <v>444</v>
      </c>
      <c r="Y8" s="20">
        <v>6764514</v>
      </c>
      <c r="Z8" s="21">
        <v>1523539.1891891891</v>
      </c>
      <c r="AA8" s="22">
        <v>444</v>
      </c>
    </row>
    <row r="9" spans="1:27" x14ac:dyDescent="0.25">
      <c r="A9" s="23" t="s">
        <v>37</v>
      </c>
      <c r="B9" s="17" t="s">
        <v>6</v>
      </c>
      <c r="C9" s="18">
        <v>3409</v>
      </c>
      <c r="D9" s="18"/>
      <c r="E9" s="19"/>
      <c r="F9" s="20"/>
      <c r="G9" s="20">
        <v>675</v>
      </c>
      <c r="H9" s="20"/>
      <c r="I9" s="20">
        <v>356</v>
      </c>
      <c r="J9" s="20">
        <v>1031</v>
      </c>
      <c r="K9" s="20">
        <v>357</v>
      </c>
      <c r="L9" s="20">
        <v>1076</v>
      </c>
      <c r="M9" s="20"/>
      <c r="N9" s="20">
        <v>1433</v>
      </c>
      <c r="O9" s="20">
        <v>357</v>
      </c>
      <c r="P9" s="20">
        <v>401</v>
      </c>
      <c r="Q9" s="20">
        <v>357</v>
      </c>
      <c r="R9" s="20">
        <v>1115</v>
      </c>
      <c r="S9" s="20">
        <v>359</v>
      </c>
      <c r="T9" s="20">
        <v>671</v>
      </c>
      <c r="U9" s="20">
        <v>357</v>
      </c>
      <c r="V9" s="20">
        <v>1387</v>
      </c>
      <c r="W9" s="20">
        <v>4966</v>
      </c>
      <c r="X9" s="20"/>
      <c r="Y9" s="20">
        <v>4966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8436927</v>
      </c>
      <c r="D17" s="26">
        <f>SUM(D6:D16)</f>
        <v>0</v>
      </c>
      <c r="E17" s="27">
        <f t="shared" si="0"/>
        <v>444</v>
      </c>
      <c r="F17" s="28">
        <f t="shared" si="0"/>
        <v>444</v>
      </c>
      <c r="G17" s="28">
        <f t="shared" si="0"/>
        <v>949280</v>
      </c>
      <c r="H17" s="28">
        <f t="shared" si="0"/>
        <v>753142</v>
      </c>
      <c r="I17" s="28">
        <f t="shared" si="0"/>
        <v>816173</v>
      </c>
      <c r="J17" s="28">
        <f t="shared" si="0"/>
        <v>2518595</v>
      </c>
      <c r="K17" s="28">
        <f t="shared" si="0"/>
        <v>773027</v>
      </c>
      <c r="L17" s="28">
        <f t="shared" si="0"/>
        <v>753886</v>
      </c>
      <c r="M17" s="28">
        <f t="shared" si="0"/>
        <v>712285</v>
      </c>
      <c r="N17" s="28">
        <f t="shared" si="0"/>
        <v>2239198</v>
      </c>
      <c r="O17" s="28">
        <f t="shared" si="0"/>
        <v>914747</v>
      </c>
      <c r="P17" s="28">
        <f t="shared" si="0"/>
        <v>711587</v>
      </c>
      <c r="Q17" s="28">
        <f t="shared" si="0"/>
        <v>791888</v>
      </c>
      <c r="R17" s="28">
        <f t="shared" si="0"/>
        <v>2418222</v>
      </c>
      <c r="S17" s="28">
        <f t="shared" si="0"/>
        <v>830251</v>
      </c>
      <c r="T17" s="28">
        <f t="shared" si="0"/>
        <v>840046</v>
      </c>
      <c r="U17" s="28">
        <f t="shared" si="0"/>
        <v>524774</v>
      </c>
      <c r="V17" s="28">
        <f t="shared" si="0"/>
        <v>2195071</v>
      </c>
      <c r="W17" s="28">
        <f t="shared" si="0"/>
        <v>9371086</v>
      </c>
      <c r="X17" s="28">
        <f t="shared" si="0"/>
        <v>444</v>
      </c>
      <c r="Y17" s="28">
        <f t="shared" si="0"/>
        <v>9370642</v>
      </c>
      <c r="Z17" s="29">
        <f>+IF(X17&lt;&gt;0,+(Y17/X17)*100,0)</f>
        <v>2110504.9549549548</v>
      </c>
      <c r="AA17" s="30">
        <f>SUM(AA6:AA16)</f>
        <v>444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-1226</v>
      </c>
      <c r="H33" s="36">
        <v>-1453</v>
      </c>
      <c r="I33" s="36">
        <v>-1355</v>
      </c>
      <c r="J33" s="36">
        <v>-4034</v>
      </c>
      <c r="K33" s="20">
        <v>-510</v>
      </c>
      <c r="L33" s="20">
        <v>-451</v>
      </c>
      <c r="M33" s="20">
        <v>-93</v>
      </c>
      <c r="N33" s="20">
        <v>-1054</v>
      </c>
      <c r="O33" s="36">
        <v>-823</v>
      </c>
      <c r="P33" s="36">
        <v>-651</v>
      </c>
      <c r="Q33" s="36">
        <v>-794</v>
      </c>
      <c r="R33" s="20">
        <v>-2268</v>
      </c>
      <c r="S33" s="20">
        <v>-556</v>
      </c>
      <c r="T33" s="20">
        <v>-539</v>
      </c>
      <c r="U33" s="20">
        <v>-392</v>
      </c>
      <c r="V33" s="36">
        <v>-1487</v>
      </c>
      <c r="W33" s="36">
        <v>-8843</v>
      </c>
      <c r="X33" s="36"/>
      <c r="Y33" s="20">
        <v>-8843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-1226</v>
      </c>
      <c r="H36" s="28">
        <f t="shared" si="2"/>
        <v>-1453</v>
      </c>
      <c r="I36" s="28">
        <f t="shared" si="2"/>
        <v>-1355</v>
      </c>
      <c r="J36" s="28">
        <f t="shared" si="2"/>
        <v>-4034</v>
      </c>
      <c r="K36" s="28">
        <f t="shared" si="2"/>
        <v>-510</v>
      </c>
      <c r="L36" s="28">
        <f t="shared" si="2"/>
        <v>-451</v>
      </c>
      <c r="M36" s="28">
        <f t="shared" si="2"/>
        <v>-93</v>
      </c>
      <c r="N36" s="28">
        <f t="shared" si="2"/>
        <v>-1054</v>
      </c>
      <c r="O36" s="28">
        <f t="shared" si="2"/>
        <v>-823</v>
      </c>
      <c r="P36" s="28">
        <f t="shared" si="2"/>
        <v>-651</v>
      </c>
      <c r="Q36" s="28">
        <f t="shared" si="2"/>
        <v>-794</v>
      </c>
      <c r="R36" s="28">
        <f t="shared" si="2"/>
        <v>-2268</v>
      </c>
      <c r="S36" s="28">
        <f t="shared" si="2"/>
        <v>-556</v>
      </c>
      <c r="T36" s="28">
        <f t="shared" si="2"/>
        <v>-539</v>
      </c>
      <c r="U36" s="28">
        <f t="shared" si="2"/>
        <v>-392</v>
      </c>
      <c r="V36" s="28">
        <f t="shared" si="2"/>
        <v>-1487</v>
      </c>
      <c r="W36" s="28">
        <f t="shared" si="2"/>
        <v>-8843</v>
      </c>
      <c r="X36" s="28">
        <f t="shared" si="2"/>
        <v>0</v>
      </c>
      <c r="Y36" s="28">
        <f t="shared" si="2"/>
        <v>-8843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8436927</v>
      </c>
      <c r="D38" s="32">
        <f>+D17+D27+D36</f>
        <v>0</v>
      </c>
      <c r="E38" s="33">
        <f t="shared" si="3"/>
        <v>444</v>
      </c>
      <c r="F38" s="2">
        <f t="shared" si="3"/>
        <v>444</v>
      </c>
      <c r="G38" s="2">
        <f t="shared" si="3"/>
        <v>948054</v>
      </c>
      <c r="H38" s="2">
        <f t="shared" si="3"/>
        <v>751689</v>
      </c>
      <c r="I38" s="2">
        <f t="shared" si="3"/>
        <v>814818</v>
      </c>
      <c r="J38" s="2">
        <f t="shared" si="3"/>
        <v>2514561</v>
      </c>
      <c r="K38" s="2">
        <f t="shared" si="3"/>
        <v>772517</v>
      </c>
      <c r="L38" s="2">
        <f t="shared" si="3"/>
        <v>753435</v>
      </c>
      <c r="M38" s="2">
        <f t="shared" si="3"/>
        <v>712192</v>
      </c>
      <c r="N38" s="2">
        <f t="shared" si="3"/>
        <v>2238144</v>
      </c>
      <c r="O38" s="2">
        <f t="shared" si="3"/>
        <v>913924</v>
      </c>
      <c r="P38" s="2">
        <f t="shared" si="3"/>
        <v>710936</v>
      </c>
      <c r="Q38" s="2">
        <f t="shared" si="3"/>
        <v>791094</v>
      </c>
      <c r="R38" s="2">
        <f t="shared" si="3"/>
        <v>2415954</v>
      </c>
      <c r="S38" s="2">
        <f t="shared" si="3"/>
        <v>829695</v>
      </c>
      <c r="T38" s="2">
        <f t="shared" si="3"/>
        <v>839507</v>
      </c>
      <c r="U38" s="2">
        <f t="shared" si="3"/>
        <v>524382</v>
      </c>
      <c r="V38" s="2">
        <f t="shared" si="3"/>
        <v>2193584</v>
      </c>
      <c r="W38" s="2">
        <f t="shared" si="3"/>
        <v>9362243</v>
      </c>
      <c r="X38" s="2">
        <f t="shared" si="3"/>
        <v>444</v>
      </c>
      <c r="Y38" s="2">
        <f t="shared" si="3"/>
        <v>9361799</v>
      </c>
      <c r="Z38" s="34">
        <f>+IF(X38&lt;&gt;0,+(Y38/X38)*100,0)</f>
        <v>2108513.2882882883</v>
      </c>
      <c r="AA38" s="35">
        <f>+AA17+AA27+AA36</f>
        <v>444</v>
      </c>
    </row>
    <row r="39" spans="1:27" x14ac:dyDescent="0.25">
      <c r="A39" s="23" t="s">
        <v>61</v>
      </c>
      <c r="B39" s="17"/>
      <c r="C39" s="32">
        <v>-55396</v>
      </c>
      <c r="D39" s="32"/>
      <c r="E39" s="33"/>
      <c r="F39" s="2"/>
      <c r="G39" s="2">
        <v>28137424</v>
      </c>
      <c r="H39" s="2">
        <f>+G40+H60</f>
        <v>29085478</v>
      </c>
      <c r="I39" s="2">
        <f>+H40+I60</f>
        <v>29837167</v>
      </c>
      <c r="J39" s="2">
        <f>+G39</f>
        <v>28137424</v>
      </c>
      <c r="K39" s="2">
        <f>+I40+K60</f>
        <v>30651985</v>
      </c>
      <c r="L39" s="2">
        <f>+K40+L60</f>
        <v>31424502</v>
      </c>
      <c r="M39" s="2">
        <f>+L40+M60</f>
        <v>32177937</v>
      </c>
      <c r="N39" s="2">
        <f>+K39</f>
        <v>30651985</v>
      </c>
      <c r="O39" s="2">
        <f>+M40+O60</f>
        <v>32890129</v>
      </c>
      <c r="P39" s="2">
        <f>+O40+P60</f>
        <v>33804053</v>
      </c>
      <c r="Q39" s="2">
        <f>+P40+Q60</f>
        <v>34514989</v>
      </c>
      <c r="R39" s="2">
        <f>+O39</f>
        <v>32890129</v>
      </c>
      <c r="S39" s="2">
        <f>+Q40+S60</f>
        <v>35306083</v>
      </c>
      <c r="T39" s="2">
        <f>+S40+T60</f>
        <v>36135778</v>
      </c>
      <c r="U39" s="2">
        <f>+T40+U60</f>
        <v>36975285</v>
      </c>
      <c r="V39" s="2">
        <f>+S39</f>
        <v>35306083</v>
      </c>
      <c r="W39" s="2">
        <f>+G39</f>
        <v>28137424</v>
      </c>
      <c r="X39" s="2"/>
      <c r="Y39" s="2">
        <f>+W39-X39</f>
        <v>28137424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8381531</v>
      </c>
      <c r="D40" s="43">
        <f t="shared" ref="D40:AA40" si="4">+D38+D39</f>
        <v>0</v>
      </c>
      <c r="E40" s="44">
        <f t="shared" si="4"/>
        <v>444</v>
      </c>
      <c r="F40" s="45">
        <f t="shared" si="4"/>
        <v>444</v>
      </c>
      <c r="G40" s="45">
        <f t="shared" si="4"/>
        <v>29085478</v>
      </c>
      <c r="H40" s="45">
        <f t="shared" si="4"/>
        <v>29837167</v>
      </c>
      <c r="I40" s="45">
        <f t="shared" si="4"/>
        <v>30651985</v>
      </c>
      <c r="J40" s="45">
        <f>+I40</f>
        <v>30651985</v>
      </c>
      <c r="K40" s="45">
        <f t="shared" si="4"/>
        <v>31424502</v>
      </c>
      <c r="L40" s="45">
        <f t="shared" si="4"/>
        <v>32177937</v>
      </c>
      <c r="M40" s="45">
        <f t="shared" si="4"/>
        <v>32890129</v>
      </c>
      <c r="N40" s="45">
        <f>+M40</f>
        <v>32890129</v>
      </c>
      <c r="O40" s="45">
        <f t="shared" si="4"/>
        <v>33804053</v>
      </c>
      <c r="P40" s="45">
        <f t="shared" si="4"/>
        <v>34514989</v>
      </c>
      <c r="Q40" s="45">
        <f t="shared" si="4"/>
        <v>35306083</v>
      </c>
      <c r="R40" s="45">
        <f>+Q40</f>
        <v>35306083</v>
      </c>
      <c r="S40" s="45">
        <f t="shared" si="4"/>
        <v>36135778</v>
      </c>
      <c r="T40" s="45">
        <f t="shared" si="4"/>
        <v>36975285</v>
      </c>
      <c r="U40" s="45">
        <f t="shared" si="4"/>
        <v>37499667</v>
      </c>
      <c r="V40" s="45">
        <f>+U40</f>
        <v>37499667</v>
      </c>
      <c r="W40" s="45">
        <f>+V40</f>
        <v>37499667</v>
      </c>
      <c r="X40" s="45">
        <f t="shared" si="4"/>
        <v>444</v>
      </c>
      <c r="Y40" s="45">
        <f t="shared" si="4"/>
        <v>37499223</v>
      </c>
      <c r="Z40" s="46">
        <f>+IF(X40&lt;&gt;0,+(Y40/X40)*100,0)</f>
        <v>8445770.9459459446</v>
      </c>
      <c r="AA40" s="47">
        <f t="shared" si="4"/>
        <v>444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28137424</v>
      </c>
      <c r="J60">
        <v>28137424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</v>
      </c>
      <c r="Y14" s="20">
        <v>24</v>
      </c>
      <c r="Z14" s="21">
        <v>-100</v>
      </c>
      <c r="AA14" s="22">
        <v>-24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-24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-24</v>
      </c>
      <c r="Y17" s="28">
        <f t="shared" si="0"/>
        <v>24</v>
      </c>
      <c r="Z17" s="29">
        <f>+IF(X17&lt;&gt;0,+(Y17/X17)*100,0)</f>
        <v>-100</v>
      </c>
      <c r="AA17" s="30">
        <f>SUM(AA6:AA16)</f>
        <v>-24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</v>
      </c>
      <c r="Y38" s="2">
        <f t="shared" si="3"/>
        <v>24</v>
      </c>
      <c r="Z38" s="34">
        <f>+IF(X38&lt;&gt;0,+(Y38/X38)*100,0)</f>
        <v>-100</v>
      </c>
      <c r="AA38" s="35">
        <f>+AA17+AA27+AA36</f>
        <v>-24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</v>
      </c>
      <c r="Y40" s="45">
        <f t="shared" si="4"/>
        <v>24</v>
      </c>
      <c r="Z40" s="46">
        <f>+IF(X40&lt;&gt;0,+(Y40/X40)*100,0)</f>
        <v>-100</v>
      </c>
      <c r="AA40" s="47">
        <f t="shared" si="4"/>
        <v>-24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7997489</v>
      </c>
      <c r="D7" s="18"/>
      <c r="E7" s="19">
        <v>8599167</v>
      </c>
      <c r="F7" s="20">
        <v>8599167</v>
      </c>
      <c r="G7" s="20">
        <v>780687</v>
      </c>
      <c r="H7" s="20">
        <v>690466</v>
      </c>
      <c r="I7" s="20">
        <v>744268</v>
      </c>
      <c r="J7" s="20">
        <v>2215421</v>
      </c>
      <c r="K7" s="20">
        <v>683598</v>
      </c>
      <c r="L7" s="20">
        <v>690392</v>
      </c>
      <c r="M7" s="20">
        <v>643491</v>
      </c>
      <c r="N7" s="20">
        <v>2017481</v>
      </c>
      <c r="O7" s="20">
        <v>864570</v>
      </c>
      <c r="P7" s="20">
        <v>631740</v>
      </c>
      <c r="Q7" s="20">
        <v>781014</v>
      </c>
      <c r="R7" s="20">
        <v>2277324</v>
      </c>
      <c r="S7" s="20">
        <v>615607</v>
      </c>
      <c r="T7" s="20">
        <v>702153</v>
      </c>
      <c r="U7" s="20">
        <v>611023</v>
      </c>
      <c r="V7" s="20">
        <v>1928783</v>
      </c>
      <c r="W7" s="20">
        <v>8439009</v>
      </c>
      <c r="X7" s="20">
        <v>8599167</v>
      </c>
      <c r="Y7" s="20">
        <v>-160158</v>
      </c>
      <c r="Z7" s="21">
        <v>-1.8624827265245576</v>
      </c>
      <c r="AA7" s="22">
        <v>8599167</v>
      </c>
    </row>
    <row r="8" spans="1:27" x14ac:dyDescent="0.25">
      <c r="A8" s="23" t="s">
        <v>36</v>
      </c>
      <c r="B8" s="17" t="s">
        <v>32</v>
      </c>
      <c r="C8" s="18">
        <v>25202</v>
      </c>
      <c r="D8" s="18"/>
      <c r="E8" s="19">
        <v>72849</v>
      </c>
      <c r="F8" s="20">
        <v>72849</v>
      </c>
      <c r="G8" s="20">
        <v>1367</v>
      </c>
      <c r="H8" s="20">
        <v>4026</v>
      </c>
      <c r="I8" s="20">
        <v>1824</v>
      </c>
      <c r="J8" s="20">
        <v>7217</v>
      </c>
      <c r="K8" s="20">
        <v>5665</v>
      </c>
      <c r="L8" s="20">
        <v>1735</v>
      </c>
      <c r="M8" s="20">
        <v>1735</v>
      </c>
      <c r="N8" s="20">
        <v>9135</v>
      </c>
      <c r="O8" s="20">
        <v>2342</v>
      </c>
      <c r="P8" s="20">
        <v>2191</v>
      </c>
      <c r="Q8" s="20">
        <v>5310</v>
      </c>
      <c r="R8" s="20">
        <v>9843</v>
      </c>
      <c r="S8" s="20">
        <v>3103</v>
      </c>
      <c r="T8" s="20">
        <v>1735</v>
      </c>
      <c r="U8" s="20">
        <v>2736</v>
      </c>
      <c r="V8" s="20">
        <v>7574</v>
      </c>
      <c r="W8" s="20">
        <v>33769</v>
      </c>
      <c r="X8" s="20">
        <v>72849</v>
      </c>
      <c r="Y8" s="20">
        <v>-39080</v>
      </c>
      <c r="Z8" s="21">
        <v>-53.64521132754053</v>
      </c>
      <c r="AA8" s="22">
        <v>72849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-609771</v>
      </c>
      <c r="D14" s="18"/>
      <c r="E14" s="19">
        <v>-16475648</v>
      </c>
      <c r="F14" s="20">
        <v>-16393172</v>
      </c>
      <c r="G14" s="20">
        <v>-285200</v>
      </c>
      <c r="H14" s="20">
        <v>-285200</v>
      </c>
      <c r="I14" s="20">
        <v>-563607</v>
      </c>
      <c r="J14" s="20">
        <v>-1134007</v>
      </c>
      <c r="K14" s="20">
        <v>-313974</v>
      </c>
      <c r="L14" s="20">
        <v>-315150</v>
      </c>
      <c r="M14" s="20">
        <v>-675226</v>
      </c>
      <c r="N14" s="20">
        <v>-1304350</v>
      </c>
      <c r="O14" s="20"/>
      <c r="P14" s="20">
        <v>-943315</v>
      </c>
      <c r="Q14" s="20">
        <v>-63281</v>
      </c>
      <c r="R14" s="20">
        <v>-1006596</v>
      </c>
      <c r="S14" s="20">
        <v>-347688</v>
      </c>
      <c r="T14" s="20">
        <v>-313720</v>
      </c>
      <c r="U14" s="20">
        <v>-676335</v>
      </c>
      <c r="V14" s="20">
        <v>-1337743</v>
      </c>
      <c r="W14" s="20">
        <v>-4782696</v>
      </c>
      <c r="X14" s="20">
        <v>-16393172</v>
      </c>
      <c r="Y14" s="20">
        <v>11610476</v>
      </c>
      <c r="Z14" s="21">
        <v>-70.825072780301454</v>
      </c>
      <c r="AA14" s="22">
        <v>-16393172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7412920</v>
      </c>
      <c r="D17" s="26">
        <f>SUM(D6:D16)</f>
        <v>0</v>
      </c>
      <c r="E17" s="27">
        <f t="shared" si="0"/>
        <v>-7803632</v>
      </c>
      <c r="F17" s="28">
        <f t="shared" si="0"/>
        <v>-7721156</v>
      </c>
      <c r="G17" s="28">
        <f t="shared" si="0"/>
        <v>496854</v>
      </c>
      <c r="H17" s="28">
        <f t="shared" si="0"/>
        <v>409292</v>
      </c>
      <c r="I17" s="28">
        <f t="shared" si="0"/>
        <v>182485</v>
      </c>
      <c r="J17" s="28">
        <f t="shared" si="0"/>
        <v>1088631</v>
      </c>
      <c r="K17" s="28">
        <f t="shared" si="0"/>
        <v>375289</v>
      </c>
      <c r="L17" s="28">
        <f t="shared" si="0"/>
        <v>376977</v>
      </c>
      <c r="M17" s="28">
        <f t="shared" si="0"/>
        <v>-30000</v>
      </c>
      <c r="N17" s="28">
        <f t="shared" si="0"/>
        <v>722266</v>
      </c>
      <c r="O17" s="28">
        <f t="shared" si="0"/>
        <v>866912</v>
      </c>
      <c r="P17" s="28">
        <f t="shared" si="0"/>
        <v>-309384</v>
      </c>
      <c r="Q17" s="28">
        <f t="shared" si="0"/>
        <v>723043</v>
      </c>
      <c r="R17" s="28">
        <f t="shared" si="0"/>
        <v>1280571</v>
      </c>
      <c r="S17" s="28">
        <f t="shared" si="0"/>
        <v>271022</v>
      </c>
      <c r="T17" s="28">
        <f t="shared" si="0"/>
        <v>390168</v>
      </c>
      <c r="U17" s="28">
        <f t="shared" si="0"/>
        <v>-62576</v>
      </c>
      <c r="V17" s="28">
        <f t="shared" si="0"/>
        <v>598614</v>
      </c>
      <c r="W17" s="28">
        <f t="shared" si="0"/>
        <v>3690082</v>
      </c>
      <c r="X17" s="28">
        <f t="shared" si="0"/>
        <v>-7721156</v>
      </c>
      <c r="Y17" s="28">
        <f t="shared" si="0"/>
        <v>11411238</v>
      </c>
      <c r="Z17" s="29">
        <f>+IF(X17&lt;&gt;0,+(Y17/X17)*100,0)</f>
        <v>-147.7918332436231</v>
      </c>
      <c r="AA17" s="30">
        <f>SUM(AA6:AA16)</f>
        <v>-7721156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-1363136</v>
      </c>
      <c r="F26" s="20">
        <v>-900000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-730581</v>
      </c>
      <c r="Q26" s="20"/>
      <c r="R26" s="20">
        <v>-730581</v>
      </c>
      <c r="S26" s="20"/>
      <c r="T26" s="20"/>
      <c r="U26" s="20"/>
      <c r="V26" s="20"/>
      <c r="W26" s="20">
        <v>-730581</v>
      </c>
      <c r="X26" s="20">
        <v>-900000</v>
      </c>
      <c r="Y26" s="20">
        <v>169419</v>
      </c>
      <c r="Z26" s="21">
        <v>-18.824333333333335</v>
      </c>
      <c r="AA26" s="22">
        <v>-900000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-1363136</v>
      </c>
      <c r="F27" s="28">
        <f t="shared" si="1"/>
        <v>-900000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-730581</v>
      </c>
      <c r="Q27" s="28">
        <f t="shared" si="1"/>
        <v>0</v>
      </c>
      <c r="R27" s="28">
        <f t="shared" si="1"/>
        <v>-730581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-730581</v>
      </c>
      <c r="X27" s="28">
        <f t="shared" si="1"/>
        <v>-900000</v>
      </c>
      <c r="Y27" s="28">
        <f t="shared" si="1"/>
        <v>169419</v>
      </c>
      <c r="Z27" s="29">
        <f>+IF(X27&lt;&gt;0,+(Y27/X27)*100,0)</f>
        <v>-18.824333333333335</v>
      </c>
      <c r="AA27" s="30">
        <f>SUM(AA21:AA26)</f>
        <v>-900000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-90</v>
      </c>
      <c r="H33" s="36"/>
      <c r="I33" s="36"/>
      <c r="J33" s="36">
        <v>-90</v>
      </c>
      <c r="K33" s="20">
        <v>-183</v>
      </c>
      <c r="L33" s="20"/>
      <c r="M33" s="20"/>
      <c r="N33" s="20">
        <v>-183</v>
      </c>
      <c r="O33" s="36">
        <v>-425</v>
      </c>
      <c r="P33" s="36">
        <v>-98</v>
      </c>
      <c r="Q33" s="36">
        <v>-596</v>
      </c>
      <c r="R33" s="20">
        <v>-1119</v>
      </c>
      <c r="S33" s="20"/>
      <c r="T33" s="20"/>
      <c r="U33" s="20">
        <v>-98</v>
      </c>
      <c r="V33" s="36">
        <v>-98</v>
      </c>
      <c r="W33" s="36">
        <v>-1490</v>
      </c>
      <c r="X33" s="36"/>
      <c r="Y33" s="20">
        <v>-1490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-90</v>
      </c>
      <c r="H36" s="28">
        <f t="shared" si="2"/>
        <v>0</v>
      </c>
      <c r="I36" s="28">
        <f t="shared" si="2"/>
        <v>0</v>
      </c>
      <c r="J36" s="28">
        <f t="shared" si="2"/>
        <v>-90</v>
      </c>
      <c r="K36" s="28">
        <f t="shared" si="2"/>
        <v>-183</v>
      </c>
      <c r="L36" s="28">
        <f t="shared" si="2"/>
        <v>0</v>
      </c>
      <c r="M36" s="28">
        <f t="shared" si="2"/>
        <v>0</v>
      </c>
      <c r="N36" s="28">
        <f t="shared" si="2"/>
        <v>-183</v>
      </c>
      <c r="O36" s="28">
        <f t="shared" si="2"/>
        <v>-425</v>
      </c>
      <c r="P36" s="28">
        <f t="shared" si="2"/>
        <v>-98</v>
      </c>
      <c r="Q36" s="28">
        <f t="shared" si="2"/>
        <v>-596</v>
      </c>
      <c r="R36" s="28">
        <f t="shared" si="2"/>
        <v>-1119</v>
      </c>
      <c r="S36" s="28">
        <f t="shared" si="2"/>
        <v>0</v>
      </c>
      <c r="T36" s="28">
        <f t="shared" si="2"/>
        <v>0</v>
      </c>
      <c r="U36" s="28">
        <f t="shared" si="2"/>
        <v>-98</v>
      </c>
      <c r="V36" s="28">
        <f t="shared" si="2"/>
        <v>-98</v>
      </c>
      <c r="W36" s="28">
        <f t="shared" si="2"/>
        <v>-1490</v>
      </c>
      <c r="X36" s="28">
        <f t="shared" si="2"/>
        <v>0</v>
      </c>
      <c r="Y36" s="28">
        <f t="shared" si="2"/>
        <v>-1490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7412920</v>
      </c>
      <c r="D38" s="32">
        <f>+D17+D27+D36</f>
        <v>0</v>
      </c>
      <c r="E38" s="33">
        <f t="shared" si="3"/>
        <v>-9166768</v>
      </c>
      <c r="F38" s="2">
        <f t="shared" si="3"/>
        <v>-8621156</v>
      </c>
      <c r="G38" s="2">
        <f t="shared" si="3"/>
        <v>496764</v>
      </c>
      <c r="H38" s="2">
        <f t="shared" si="3"/>
        <v>409292</v>
      </c>
      <c r="I38" s="2">
        <f t="shared" si="3"/>
        <v>182485</v>
      </c>
      <c r="J38" s="2">
        <f t="shared" si="3"/>
        <v>1088541</v>
      </c>
      <c r="K38" s="2">
        <f t="shared" si="3"/>
        <v>375106</v>
      </c>
      <c r="L38" s="2">
        <f t="shared" si="3"/>
        <v>376977</v>
      </c>
      <c r="M38" s="2">
        <f t="shared" si="3"/>
        <v>-30000</v>
      </c>
      <c r="N38" s="2">
        <f t="shared" si="3"/>
        <v>722083</v>
      </c>
      <c r="O38" s="2">
        <f t="shared" si="3"/>
        <v>866487</v>
      </c>
      <c r="P38" s="2">
        <f t="shared" si="3"/>
        <v>-1040063</v>
      </c>
      <c r="Q38" s="2">
        <f t="shared" si="3"/>
        <v>722447</v>
      </c>
      <c r="R38" s="2">
        <f t="shared" si="3"/>
        <v>548871</v>
      </c>
      <c r="S38" s="2">
        <f t="shared" si="3"/>
        <v>271022</v>
      </c>
      <c r="T38" s="2">
        <f t="shared" si="3"/>
        <v>390168</v>
      </c>
      <c r="U38" s="2">
        <f t="shared" si="3"/>
        <v>-62674</v>
      </c>
      <c r="V38" s="2">
        <f t="shared" si="3"/>
        <v>598516</v>
      </c>
      <c r="W38" s="2">
        <f t="shared" si="3"/>
        <v>2958011</v>
      </c>
      <c r="X38" s="2">
        <f t="shared" si="3"/>
        <v>-8621156</v>
      </c>
      <c r="Y38" s="2">
        <f t="shared" si="3"/>
        <v>11579167</v>
      </c>
      <c r="Z38" s="34">
        <f>+IF(X38&lt;&gt;0,+(Y38/X38)*100,0)</f>
        <v>-134.31107150827569</v>
      </c>
      <c r="AA38" s="35">
        <f>+AA17+AA27+AA36</f>
        <v>-8621156</v>
      </c>
    </row>
    <row r="39" spans="1:27" x14ac:dyDescent="0.25">
      <c r="A39" s="23" t="s">
        <v>61</v>
      </c>
      <c r="B39" s="17"/>
      <c r="C39" s="32">
        <v>18846918</v>
      </c>
      <c r="D39" s="32"/>
      <c r="E39" s="33"/>
      <c r="F39" s="2"/>
      <c r="G39" s="2">
        <v>18692150</v>
      </c>
      <c r="H39" s="2">
        <f>+G40+H60</f>
        <v>19188914</v>
      </c>
      <c r="I39" s="2">
        <f>+H40+I60</f>
        <v>19598206</v>
      </c>
      <c r="J39" s="2">
        <f>+G39</f>
        <v>18692150</v>
      </c>
      <c r="K39" s="2">
        <f>+I40+K60</f>
        <v>19780691</v>
      </c>
      <c r="L39" s="2">
        <f>+K40+L60</f>
        <v>20155797</v>
      </c>
      <c r="M39" s="2">
        <f>+L40+M60</f>
        <v>20532774</v>
      </c>
      <c r="N39" s="2">
        <f>+K39</f>
        <v>19780691</v>
      </c>
      <c r="O39" s="2">
        <f>+M40+O60</f>
        <v>20502774</v>
      </c>
      <c r="P39" s="2">
        <f>+O40+P60</f>
        <v>21369261</v>
      </c>
      <c r="Q39" s="2">
        <f>+P40+Q60</f>
        <v>20329198</v>
      </c>
      <c r="R39" s="2">
        <f>+O39</f>
        <v>20502774</v>
      </c>
      <c r="S39" s="2">
        <f>+Q40+S60</f>
        <v>21051645</v>
      </c>
      <c r="T39" s="2">
        <f>+S40+T60</f>
        <v>21322667</v>
      </c>
      <c r="U39" s="2">
        <f>+T40+U60</f>
        <v>21712835</v>
      </c>
      <c r="V39" s="2">
        <f>+S39</f>
        <v>21051645</v>
      </c>
      <c r="W39" s="2">
        <f>+G39</f>
        <v>18692150</v>
      </c>
      <c r="X39" s="2"/>
      <c r="Y39" s="2">
        <f>+W39-X39</f>
        <v>18692150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26259838</v>
      </c>
      <c r="D40" s="43">
        <f t="shared" ref="D40:AA40" si="4">+D38+D39</f>
        <v>0</v>
      </c>
      <c r="E40" s="44">
        <f t="shared" si="4"/>
        <v>-9166768</v>
      </c>
      <c r="F40" s="45">
        <f t="shared" si="4"/>
        <v>-8621156</v>
      </c>
      <c r="G40" s="45">
        <f t="shared" si="4"/>
        <v>19188914</v>
      </c>
      <c r="H40" s="45">
        <f t="shared" si="4"/>
        <v>19598206</v>
      </c>
      <c r="I40" s="45">
        <f t="shared" si="4"/>
        <v>19780691</v>
      </c>
      <c r="J40" s="45">
        <f>+I40</f>
        <v>19780691</v>
      </c>
      <c r="K40" s="45">
        <f t="shared" si="4"/>
        <v>20155797</v>
      </c>
      <c r="L40" s="45">
        <f t="shared" si="4"/>
        <v>20532774</v>
      </c>
      <c r="M40" s="45">
        <f t="shared" si="4"/>
        <v>20502774</v>
      </c>
      <c r="N40" s="45">
        <f>+M40</f>
        <v>20502774</v>
      </c>
      <c r="O40" s="45">
        <f t="shared" si="4"/>
        <v>21369261</v>
      </c>
      <c r="P40" s="45">
        <f t="shared" si="4"/>
        <v>20329198</v>
      </c>
      <c r="Q40" s="45">
        <f t="shared" si="4"/>
        <v>21051645</v>
      </c>
      <c r="R40" s="45">
        <f>+Q40</f>
        <v>21051645</v>
      </c>
      <c r="S40" s="45">
        <f t="shared" si="4"/>
        <v>21322667</v>
      </c>
      <c r="T40" s="45">
        <f t="shared" si="4"/>
        <v>21712835</v>
      </c>
      <c r="U40" s="45">
        <f t="shared" si="4"/>
        <v>21650161</v>
      </c>
      <c r="V40" s="45">
        <f>+U40</f>
        <v>21650161</v>
      </c>
      <c r="W40" s="45">
        <f>+V40</f>
        <v>21650161</v>
      </c>
      <c r="X40" s="45">
        <f t="shared" si="4"/>
        <v>-8621156</v>
      </c>
      <c r="Y40" s="45">
        <f t="shared" si="4"/>
        <v>30271317</v>
      </c>
      <c r="Z40" s="46">
        <f>+IF(X40&lt;&gt;0,+(Y40/X40)*100,0)</f>
        <v>-351.1282825644264</v>
      </c>
      <c r="AA40" s="47">
        <f t="shared" si="4"/>
        <v>-8621156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18692150</v>
      </c>
      <c r="J60">
        <v>18692150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10261968</v>
      </c>
      <c r="D7" s="18"/>
      <c r="E7" s="19">
        <v>17753177</v>
      </c>
      <c r="F7" s="20">
        <v>17753177</v>
      </c>
      <c r="G7" s="20">
        <v>977155</v>
      </c>
      <c r="H7" s="20">
        <v>934534</v>
      </c>
      <c r="I7" s="20">
        <v>856376</v>
      </c>
      <c r="J7" s="20">
        <v>2768065</v>
      </c>
      <c r="K7" s="20">
        <v>1457389</v>
      </c>
      <c r="L7" s="20">
        <v>719749</v>
      </c>
      <c r="M7" s="20">
        <v>842344</v>
      </c>
      <c r="N7" s="20">
        <v>3019482</v>
      </c>
      <c r="O7" s="20">
        <v>978310</v>
      </c>
      <c r="P7" s="20">
        <v>839429</v>
      </c>
      <c r="Q7" s="20">
        <v>1182870</v>
      </c>
      <c r="R7" s="20">
        <v>3000609</v>
      </c>
      <c r="S7" s="20">
        <v>792183</v>
      </c>
      <c r="T7" s="20">
        <v>1166773</v>
      </c>
      <c r="U7" s="20">
        <v>853399</v>
      </c>
      <c r="V7" s="20">
        <v>2812355</v>
      </c>
      <c r="W7" s="20">
        <v>11600511</v>
      </c>
      <c r="X7" s="20">
        <v>17753177</v>
      </c>
      <c r="Y7" s="20">
        <v>-6152666</v>
      </c>
      <c r="Z7" s="21">
        <v>-34.656703980363631</v>
      </c>
      <c r="AA7" s="22">
        <v>17753177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-3369289</v>
      </c>
      <c r="D14" s="18"/>
      <c r="E14" s="19"/>
      <c r="F14" s="20"/>
      <c r="G14" s="20">
        <v>-1019486</v>
      </c>
      <c r="H14" s="20">
        <v>-231149</v>
      </c>
      <c r="I14" s="20"/>
      <c r="J14" s="20">
        <v>-1250635</v>
      </c>
      <c r="K14" s="20">
        <v>-1000000</v>
      </c>
      <c r="L14" s="20">
        <v>-244200</v>
      </c>
      <c r="M14" s="20"/>
      <c r="N14" s="20">
        <v>-1244200</v>
      </c>
      <c r="O14" s="20"/>
      <c r="P14" s="20"/>
      <c r="Q14" s="20">
        <v>-660315</v>
      </c>
      <c r="R14" s="20">
        <v>-660315</v>
      </c>
      <c r="S14" s="20">
        <v>-109633</v>
      </c>
      <c r="T14" s="20"/>
      <c r="U14" s="20">
        <v>-944654</v>
      </c>
      <c r="V14" s="20">
        <v>-1054287</v>
      </c>
      <c r="W14" s="20">
        <v>-4209437</v>
      </c>
      <c r="X14" s="20"/>
      <c r="Y14" s="20">
        <v>-4209437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6892679</v>
      </c>
      <c r="D17" s="26">
        <f>SUM(D6:D16)</f>
        <v>0</v>
      </c>
      <c r="E17" s="27">
        <f t="shared" si="0"/>
        <v>17753177</v>
      </c>
      <c r="F17" s="28">
        <f t="shared" si="0"/>
        <v>17753177</v>
      </c>
      <c r="G17" s="28">
        <f t="shared" si="0"/>
        <v>-42331</v>
      </c>
      <c r="H17" s="28">
        <f t="shared" si="0"/>
        <v>703385</v>
      </c>
      <c r="I17" s="28">
        <f t="shared" si="0"/>
        <v>856376</v>
      </c>
      <c r="J17" s="28">
        <f t="shared" si="0"/>
        <v>1517430</v>
      </c>
      <c r="K17" s="28">
        <f t="shared" si="0"/>
        <v>457389</v>
      </c>
      <c r="L17" s="28">
        <f t="shared" si="0"/>
        <v>475549</v>
      </c>
      <c r="M17" s="28">
        <f t="shared" si="0"/>
        <v>842344</v>
      </c>
      <c r="N17" s="28">
        <f t="shared" si="0"/>
        <v>1775282</v>
      </c>
      <c r="O17" s="28">
        <f t="shared" si="0"/>
        <v>978310</v>
      </c>
      <c r="P17" s="28">
        <f t="shared" si="0"/>
        <v>839429</v>
      </c>
      <c r="Q17" s="28">
        <f t="shared" si="0"/>
        <v>522555</v>
      </c>
      <c r="R17" s="28">
        <f t="shared" si="0"/>
        <v>2340294</v>
      </c>
      <c r="S17" s="28">
        <f t="shared" si="0"/>
        <v>682550</v>
      </c>
      <c r="T17" s="28">
        <f t="shared" si="0"/>
        <v>1166773</v>
      </c>
      <c r="U17" s="28">
        <f t="shared" si="0"/>
        <v>-91255</v>
      </c>
      <c r="V17" s="28">
        <f t="shared" si="0"/>
        <v>1758068</v>
      </c>
      <c r="W17" s="28">
        <f t="shared" si="0"/>
        <v>7391074</v>
      </c>
      <c r="X17" s="28">
        <f t="shared" si="0"/>
        <v>17753177</v>
      </c>
      <c r="Y17" s="28">
        <f t="shared" si="0"/>
        <v>-10362103</v>
      </c>
      <c r="Z17" s="29">
        <f>+IF(X17&lt;&gt;0,+(Y17/X17)*100,0)</f>
        <v>-58.367598092442833</v>
      </c>
      <c r="AA17" s="30">
        <f>SUM(AA6:AA16)</f>
        <v>17753177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-17878564</v>
      </c>
      <c r="D26" s="18"/>
      <c r="E26" s="19">
        <v>-13500000</v>
      </c>
      <c r="F26" s="20">
        <v>-13500000</v>
      </c>
      <c r="G26" s="20">
        <v>-779816</v>
      </c>
      <c r="H26" s="20">
        <v>-117851</v>
      </c>
      <c r="I26" s="20"/>
      <c r="J26" s="20">
        <v>-897667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-897667</v>
      </c>
      <c r="X26" s="20">
        <v>-13500000</v>
      </c>
      <c r="Y26" s="20">
        <v>12602333</v>
      </c>
      <c r="Z26" s="21">
        <v>-93.350614814814818</v>
      </c>
      <c r="AA26" s="22">
        <v>-13500000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-17878564</v>
      </c>
      <c r="D27" s="26">
        <f>SUM(D21:D26)</f>
        <v>0</v>
      </c>
      <c r="E27" s="27">
        <f t="shared" si="1"/>
        <v>-13500000</v>
      </c>
      <c r="F27" s="28">
        <f t="shared" si="1"/>
        <v>-13500000</v>
      </c>
      <c r="G27" s="28">
        <f t="shared" si="1"/>
        <v>-779816</v>
      </c>
      <c r="H27" s="28">
        <f t="shared" si="1"/>
        <v>-117851</v>
      </c>
      <c r="I27" s="28">
        <f t="shared" si="1"/>
        <v>0</v>
      </c>
      <c r="J27" s="28">
        <f t="shared" si="1"/>
        <v>-897667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-897667</v>
      </c>
      <c r="X27" s="28">
        <f t="shared" si="1"/>
        <v>-13500000</v>
      </c>
      <c r="Y27" s="28">
        <f t="shared" si="1"/>
        <v>12602333</v>
      </c>
      <c r="Z27" s="29">
        <f>+IF(X27&lt;&gt;0,+(Y27/X27)*100,0)</f>
        <v>-93.350614814814818</v>
      </c>
      <c r="AA27" s="30">
        <f>SUM(AA21:AA26)</f>
        <v>-13500000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-1522</v>
      </c>
      <c r="H33" s="36">
        <v>-5208</v>
      </c>
      <c r="I33" s="36">
        <v>-7890</v>
      </c>
      <c r="J33" s="36">
        <v>-14620</v>
      </c>
      <c r="K33" s="20">
        <v>-5485</v>
      </c>
      <c r="L33" s="20">
        <v>-2089</v>
      </c>
      <c r="M33" s="20">
        <v>-1881</v>
      </c>
      <c r="N33" s="20">
        <v>-9455</v>
      </c>
      <c r="O33" s="36">
        <v>-3450</v>
      </c>
      <c r="P33" s="36">
        <v>-5708</v>
      </c>
      <c r="Q33" s="36">
        <v>-2074</v>
      </c>
      <c r="R33" s="20">
        <v>-11232</v>
      </c>
      <c r="S33" s="20">
        <v>-742</v>
      </c>
      <c r="T33" s="20">
        <v>-1304</v>
      </c>
      <c r="U33" s="20">
        <v>-835</v>
      </c>
      <c r="V33" s="36">
        <v>-2881</v>
      </c>
      <c r="W33" s="36">
        <v>-38188</v>
      </c>
      <c r="X33" s="36"/>
      <c r="Y33" s="20">
        <v>-38188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-1522</v>
      </c>
      <c r="H36" s="28">
        <f t="shared" si="2"/>
        <v>-5208</v>
      </c>
      <c r="I36" s="28">
        <f t="shared" si="2"/>
        <v>-7890</v>
      </c>
      <c r="J36" s="28">
        <f t="shared" si="2"/>
        <v>-14620</v>
      </c>
      <c r="K36" s="28">
        <f t="shared" si="2"/>
        <v>-5485</v>
      </c>
      <c r="L36" s="28">
        <f t="shared" si="2"/>
        <v>-2089</v>
      </c>
      <c r="M36" s="28">
        <f t="shared" si="2"/>
        <v>-1881</v>
      </c>
      <c r="N36" s="28">
        <f t="shared" si="2"/>
        <v>-9455</v>
      </c>
      <c r="O36" s="28">
        <f t="shared" si="2"/>
        <v>-3450</v>
      </c>
      <c r="P36" s="28">
        <f t="shared" si="2"/>
        <v>-5708</v>
      </c>
      <c r="Q36" s="28">
        <f t="shared" si="2"/>
        <v>-2074</v>
      </c>
      <c r="R36" s="28">
        <f t="shared" si="2"/>
        <v>-11232</v>
      </c>
      <c r="S36" s="28">
        <f t="shared" si="2"/>
        <v>-742</v>
      </c>
      <c r="T36" s="28">
        <f t="shared" si="2"/>
        <v>-1304</v>
      </c>
      <c r="U36" s="28">
        <f t="shared" si="2"/>
        <v>-835</v>
      </c>
      <c r="V36" s="28">
        <f t="shared" si="2"/>
        <v>-2881</v>
      </c>
      <c r="W36" s="28">
        <f t="shared" si="2"/>
        <v>-38188</v>
      </c>
      <c r="X36" s="28">
        <f t="shared" si="2"/>
        <v>0</v>
      </c>
      <c r="Y36" s="28">
        <f t="shared" si="2"/>
        <v>-38188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-10985885</v>
      </c>
      <c r="D38" s="32">
        <f>+D17+D27+D36</f>
        <v>0</v>
      </c>
      <c r="E38" s="33">
        <f t="shared" si="3"/>
        <v>4253177</v>
      </c>
      <c r="F38" s="2">
        <f t="shared" si="3"/>
        <v>4253177</v>
      </c>
      <c r="G38" s="2">
        <f t="shared" si="3"/>
        <v>-823669</v>
      </c>
      <c r="H38" s="2">
        <f t="shared" si="3"/>
        <v>580326</v>
      </c>
      <c r="I38" s="2">
        <f t="shared" si="3"/>
        <v>848486</v>
      </c>
      <c r="J38" s="2">
        <f t="shared" si="3"/>
        <v>605143</v>
      </c>
      <c r="K38" s="2">
        <f t="shared" si="3"/>
        <v>451904</v>
      </c>
      <c r="L38" s="2">
        <f t="shared" si="3"/>
        <v>473460</v>
      </c>
      <c r="M38" s="2">
        <f t="shared" si="3"/>
        <v>840463</v>
      </c>
      <c r="N38" s="2">
        <f t="shared" si="3"/>
        <v>1765827</v>
      </c>
      <c r="O38" s="2">
        <f t="shared" si="3"/>
        <v>974860</v>
      </c>
      <c r="P38" s="2">
        <f t="shared" si="3"/>
        <v>833721</v>
      </c>
      <c r="Q38" s="2">
        <f t="shared" si="3"/>
        <v>520481</v>
      </c>
      <c r="R38" s="2">
        <f t="shared" si="3"/>
        <v>2329062</v>
      </c>
      <c r="S38" s="2">
        <f t="shared" si="3"/>
        <v>681808</v>
      </c>
      <c r="T38" s="2">
        <f t="shared" si="3"/>
        <v>1165469</v>
      </c>
      <c r="U38" s="2">
        <f t="shared" si="3"/>
        <v>-92090</v>
      </c>
      <c r="V38" s="2">
        <f t="shared" si="3"/>
        <v>1755187</v>
      </c>
      <c r="W38" s="2">
        <f t="shared" si="3"/>
        <v>6455219</v>
      </c>
      <c r="X38" s="2">
        <f t="shared" si="3"/>
        <v>4253177</v>
      </c>
      <c r="Y38" s="2">
        <f t="shared" si="3"/>
        <v>2202042</v>
      </c>
      <c r="Z38" s="34">
        <f>+IF(X38&lt;&gt;0,+(Y38/X38)*100,0)</f>
        <v>51.774050315799222</v>
      </c>
      <c r="AA38" s="35">
        <f>+AA17+AA27+AA36</f>
        <v>4253177</v>
      </c>
    </row>
    <row r="39" spans="1:27" x14ac:dyDescent="0.25">
      <c r="A39" s="23" t="s">
        <v>61</v>
      </c>
      <c r="B39" s="17"/>
      <c r="C39" s="32">
        <v>-1752211</v>
      </c>
      <c r="D39" s="32"/>
      <c r="E39" s="33"/>
      <c r="F39" s="2"/>
      <c r="G39" s="2">
        <v>-9467698</v>
      </c>
      <c r="H39" s="2">
        <f>+G40+H60</f>
        <v>-10291367</v>
      </c>
      <c r="I39" s="2">
        <f>+H40+I60</f>
        <v>-9711041</v>
      </c>
      <c r="J39" s="2">
        <f>+G39</f>
        <v>-9467698</v>
      </c>
      <c r="K39" s="2">
        <f>+I40+K60</f>
        <v>-8862555</v>
      </c>
      <c r="L39" s="2">
        <f>+K40+L60</f>
        <v>-8410651</v>
      </c>
      <c r="M39" s="2">
        <f>+L40+M60</f>
        <v>-7937191</v>
      </c>
      <c r="N39" s="2">
        <f>+K39</f>
        <v>-8862555</v>
      </c>
      <c r="O39" s="2">
        <f>+M40+O60</f>
        <v>-7096728</v>
      </c>
      <c r="P39" s="2">
        <f>+O40+P60</f>
        <v>-6121868</v>
      </c>
      <c r="Q39" s="2">
        <f>+P40+Q60</f>
        <v>-5288147</v>
      </c>
      <c r="R39" s="2">
        <f>+O39</f>
        <v>-7096728</v>
      </c>
      <c r="S39" s="2">
        <f>+Q40+S60</f>
        <v>-4767666</v>
      </c>
      <c r="T39" s="2">
        <f>+S40+T60</f>
        <v>-4085858</v>
      </c>
      <c r="U39" s="2">
        <f>+T40+U60</f>
        <v>-2920389</v>
      </c>
      <c r="V39" s="2">
        <f>+S39</f>
        <v>-4767666</v>
      </c>
      <c r="W39" s="2">
        <f>+G39</f>
        <v>-9467698</v>
      </c>
      <c r="X39" s="2"/>
      <c r="Y39" s="2">
        <f>+W39-X39</f>
        <v>-9467698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-12738096</v>
      </c>
      <c r="D40" s="43">
        <f t="shared" ref="D40:AA40" si="4">+D38+D39</f>
        <v>0</v>
      </c>
      <c r="E40" s="44">
        <f t="shared" si="4"/>
        <v>4253177</v>
      </c>
      <c r="F40" s="45">
        <f t="shared" si="4"/>
        <v>4253177</v>
      </c>
      <c r="G40" s="45">
        <f t="shared" si="4"/>
        <v>-10291367</v>
      </c>
      <c r="H40" s="45">
        <f t="shared" si="4"/>
        <v>-9711041</v>
      </c>
      <c r="I40" s="45">
        <f t="shared" si="4"/>
        <v>-8862555</v>
      </c>
      <c r="J40" s="45">
        <f>+I40</f>
        <v>-8862555</v>
      </c>
      <c r="K40" s="45">
        <f t="shared" si="4"/>
        <v>-8410651</v>
      </c>
      <c r="L40" s="45">
        <f t="shared" si="4"/>
        <v>-7937191</v>
      </c>
      <c r="M40" s="45">
        <f t="shared" si="4"/>
        <v>-7096728</v>
      </c>
      <c r="N40" s="45">
        <f>+M40</f>
        <v>-7096728</v>
      </c>
      <c r="O40" s="45">
        <f t="shared" si="4"/>
        <v>-6121868</v>
      </c>
      <c r="P40" s="45">
        <f t="shared" si="4"/>
        <v>-5288147</v>
      </c>
      <c r="Q40" s="45">
        <f t="shared" si="4"/>
        <v>-4767666</v>
      </c>
      <c r="R40" s="45">
        <f>+Q40</f>
        <v>-4767666</v>
      </c>
      <c r="S40" s="45">
        <f t="shared" si="4"/>
        <v>-4085858</v>
      </c>
      <c r="T40" s="45">
        <f t="shared" si="4"/>
        <v>-2920389</v>
      </c>
      <c r="U40" s="45">
        <f t="shared" si="4"/>
        <v>-3012479</v>
      </c>
      <c r="V40" s="45">
        <f>+U40</f>
        <v>-3012479</v>
      </c>
      <c r="W40" s="45">
        <f>+V40</f>
        <v>-3012479</v>
      </c>
      <c r="X40" s="45">
        <f t="shared" si="4"/>
        <v>4253177</v>
      </c>
      <c r="Y40" s="45">
        <f t="shared" si="4"/>
        <v>-7265656</v>
      </c>
      <c r="Z40" s="46">
        <f>+IF(X40&lt;&gt;0,+(Y40/X40)*100,0)</f>
        <v>-170.82891212851007</v>
      </c>
      <c r="AA40" s="47">
        <f t="shared" si="4"/>
        <v>4253177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-9467698</v>
      </c>
      <c r="J60">
        <v>-9467698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4538031</v>
      </c>
      <c r="D7" s="18"/>
      <c r="E7" s="19">
        <v>5284437</v>
      </c>
      <c r="F7" s="20">
        <v>5284437</v>
      </c>
      <c r="G7" s="20">
        <v>314879</v>
      </c>
      <c r="H7" s="20">
        <v>410056</v>
      </c>
      <c r="I7" s="20">
        <v>397843</v>
      </c>
      <c r="J7" s="20">
        <v>1122778</v>
      </c>
      <c r="K7" s="20">
        <v>379867</v>
      </c>
      <c r="L7" s="20">
        <v>354156</v>
      </c>
      <c r="M7" s="20">
        <v>394570</v>
      </c>
      <c r="N7" s="20">
        <v>1128593</v>
      </c>
      <c r="O7" s="20">
        <v>398970</v>
      </c>
      <c r="P7" s="20">
        <v>381433</v>
      </c>
      <c r="Q7" s="20">
        <v>380527</v>
      </c>
      <c r="R7" s="20">
        <v>1160930</v>
      </c>
      <c r="S7" s="20">
        <v>360486</v>
      </c>
      <c r="T7" s="20">
        <v>375805</v>
      </c>
      <c r="U7" s="20">
        <v>358866</v>
      </c>
      <c r="V7" s="20">
        <v>1095157</v>
      </c>
      <c r="W7" s="20">
        <v>4507458</v>
      </c>
      <c r="X7" s="20">
        <v>5284437</v>
      </c>
      <c r="Y7" s="20">
        <v>-776979</v>
      </c>
      <c r="Z7" s="21">
        <v>-14.703155700408576</v>
      </c>
      <c r="AA7" s="22">
        <v>5284437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-1358</v>
      </c>
      <c r="H14" s="20">
        <v>-1358</v>
      </c>
      <c r="I14" s="20">
        <v>-1358</v>
      </c>
      <c r="J14" s="20">
        <v>-4074</v>
      </c>
      <c r="K14" s="20">
        <v>-5747</v>
      </c>
      <c r="L14" s="20">
        <v>-11205</v>
      </c>
      <c r="M14" s="20">
        <v>-30747</v>
      </c>
      <c r="N14" s="20">
        <v>-47699</v>
      </c>
      <c r="O14" s="20">
        <v>-34751</v>
      </c>
      <c r="P14" s="20">
        <v>-10214</v>
      </c>
      <c r="Q14" s="20">
        <v>-7211</v>
      </c>
      <c r="R14" s="20">
        <v>-52176</v>
      </c>
      <c r="S14" s="20">
        <v>-9082</v>
      </c>
      <c r="T14" s="20">
        <v>-89822</v>
      </c>
      <c r="U14" s="20">
        <v>-49996</v>
      </c>
      <c r="V14" s="20">
        <v>-148900</v>
      </c>
      <c r="W14" s="20">
        <v>-252849</v>
      </c>
      <c r="X14" s="20"/>
      <c r="Y14" s="20">
        <v>-252849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4538031</v>
      </c>
      <c r="D17" s="26">
        <f>SUM(D6:D16)</f>
        <v>0</v>
      </c>
      <c r="E17" s="27">
        <f t="shared" si="0"/>
        <v>5284437</v>
      </c>
      <c r="F17" s="28">
        <f t="shared" si="0"/>
        <v>5284437</v>
      </c>
      <c r="G17" s="28">
        <f t="shared" si="0"/>
        <v>313521</v>
      </c>
      <c r="H17" s="28">
        <f t="shared" si="0"/>
        <v>408698</v>
      </c>
      <c r="I17" s="28">
        <f t="shared" si="0"/>
        <v>396485</v>
      </c>
      <c r="J17" s="28">
        <f t="shared" si="0"/>
        <v>1118704</v>
      </c>
      <c r="K17" s="28">
        <f t="shared" si="0"/>
        <v>374120</v>
      </c>
      <c r="L17" s="28">
        <f t="shared" si="0"/>
        <v>342951</v>
      </c>
      <c r="M17" s="28">
        <f t="shared" si="0"/>
        <v>363823</v>
      </c>
      <c r="N17" s="28">
        <f t="shared" si="0"/>
        <v>1080894</v>
      </c>
      <c r="O17" s="28">
        <f t="shared" si="0"/>
        <v>364219</v>
      </c>
      <c r="P17" s="28">
        <f t="shared" si="0"/>
        <v>371219</v>
      </c>
      <c r="Q17" s="28">
        <f t="shared" si="0"/>
        <v>373316</v>
      </c>
      <c r="R17" s="28">
        <f t="shared" si="0"/>
        <v>1108754</v>
      </c>
      <c r="S17" s="28">
        <f t="shared" si="0"/>
        <v>351404</v>
      </c>
      <c r="T17" s="28">
        <f t="shared" si="0"/>
        <v>285983</v>
      </c>
      <c r="U17" s="28">
        <f t="shared" si="0"/>
        <v>308870</v>
      </c>
      <c r="V17" s="28">
        <f t="shared" si="0"/>
        <v>946257</v>
      </c>
      <c r="W17" s="28">
        <f t="shared" si="0"/>
        <v>4254609</v>
      </c>
      <c r="X17" s="28">
        <f t="shared" si="0"/>
        <v>5284437</v>
      </c>
      <c r="Y17" s="28">
        <f t="shared" si="0"/>
        <v>-1029828</v>
      </c>
      <c r="Z17" s="29">
        <f>+IF(X17&lt;&gt;0,+(Y17/X17)*100,0)</f>
        <v>-19.487941667201255</v>
      </c>
      <c r="AA17" s="30">
        <f>SUM(AA6:AA16)</f>
        <v>5284437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>
        <v>-1899168</v>
      </c>
      <c r="P26" s="20"/>
      <c r="Q26" s="20"/>
      <c r="R26" s="20">
        <v>-1899168</v>
      </c>
      <c r="S26" s="20"/>
      <c r="T26" s="20"/>
      <c r="U26" s="20"/>
      <c r="V26" s="20"/>
      <c r="W26" s="20">
        <v>-1899168</v>
      </c>
      <c r="X26" s="20"/>
      <c r="Y26" s="20">
        <v>-1899168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-1899168</v>
      </c>
      <c r="P27" s="28">
        <f t="shared" si="1"/>
        <v>0</v>
      </c>
      <c r="Q27" s="28">
        <f t="shared" si="1"/>
        <v>0</v>
      </c>
      <c r="R27" s="28">
        <f t="shared" si="1"/>
        <v>-1899168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-1899168</v>
      </c>
      <c r="X27" s="28">
        <f t="shared" si="1"/>
        <v>0</v>
      </c>
      <c r="Y27" s="28">
        <f t="shared" si="1"/>
        <v>-1899168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-196</v>
      </c>
      <c r="I33" s="36">
        <v>-297</v>
      </c>
      <c r="J33" s="36">
        <v>-493</v>
      </c>
      <c r="K33" s="20"/>
      <c r="L33" s="20">
        <v>-296</v>
      </c>
      <c r="M33" s="20"/>
      <c r="N33" s="20">
        <v>-296</v>
      </c>
      <c r="O33" s="36"/>
      <c r="P33" s="36">
        <v>-984</v>
      </c>
      <c r="Q33" s="36"/>
      <c r="R33" s="20">
        <v>-984</v>
      </c>
      <c r="S33" s="20"/>
      <c r="T33" s="20">
        <v>-477</v>
      </c>
      <c r="U33" s="20"/>
      <c r="V33" s="36">
        <v>-477</v>
      </c>
      <c r="W33" s="36">
        <v>-2250</v>
      </c>
      <c r="X33" s="36"/>
      <c r="Y33" s="20">
        <v>-2250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-196</v>
      </c>
      <c r="I36" s="28">
        <f t="shared" si="2"/>
        <v>-297</v>
      </c>
      <c r="J36" s="28">
        <f t="shared" si="2"/>
        <v>-493</v>
      </c>
      <c r="K36" s="28">
        <f t="shared" si="2"/>
        <v>0</v>
      </c>
      <c r="L36" s="28">
        <f t="shared" si="2"/>
        <v>-296</v>
      </c>
      <c r="M36" s="28">
        <f t="shared" si="2"/>
        <v>0</v>
      </c>
      <c r="N36" s="28">
        <f t="shared" si="2"/>
        <v>-296</v>
      </c>
      <c r="O36" s="28">
        <f t="shared" si="2"/>
        <v>0</v>
      </c>
      <c r="P36" s="28">
        <f t="shared" si="2"/>
        <v>-984</v>
      </c>
      <c r="Q36" s="28">
        <f t="shared" si="2"/>
        <v>0</v>
      </c>
      <c r="R36" s="28">
        <f t="shared" si="2"/>
        <v>-984</v>
      </c>
      <c r="S36" s="28">
        <f t="shared" si="2"/>
        <v>0</v>
      </c>
      <c r="T36" s="28">
        <f t="shared" si="2"/>
        <v>-477</v>
      </c>
      <c r="U36" s="28">
        <f t="shared" si="2"/>
        <v>0</v>
      </c>
      <c r="V36" s="28">
        <f t="shared" si="2"/>
        <v>-477</v>
      </c>
      <c r="W36" s="28">
        <f t="shared" si="2"/>
        <v>-2250</v>
      </c>
      <c r="X36" s="28">
        <f t="shared" si="2"/>
        <v>0</v>
      </c>
      <c r="Y36" s="28">
        <f t="shared" si="2"/>
        <v>-2250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4538031</v>
      </c>
      <c r="D38" s="32">
        <f>+D17+D27+D36</f>
        <v>0</v>
      </c>
      <c r="E38" s="33">
        <f t="shared" si="3"/>
        <v>5284437</v>
      </c>
      <c r="F38" s="2">
        <f t="shared" si="3"/>
        <v>5284437</v>
      </c>
      <c r="G38" s="2">
        <f t="shared" si="3"/>
        <v>313521</v>
      </c>
      <c r="H38" s="2">
        <f t="shared" si="3"/>
        <v>408502</v>
      </c>
      <c r="I38" s="2">
        <f t="shared" si="3"/>
        <v>396188</v>
      </c>
      <c r="J38" s="2">
        <f t="shared" si="3"/>
        <v>1118211</v>
      </c>
      <c r="K38" s="2">
        <f t="shared" si="3"/>
        <v>374120</v>
      </c>
      <c r="L38" s="2">
        <f t="shared" si="3"/>
        <v>342655</v>
      </c>
      <c r="M38" s="2">
        <f t="shared" si="3"/>
        <v>363823</v>
      </c>
      <c r="N38" s="2">
        <f t="shared" si="3"/>
        <v>1080598</v>
      </c>
      <c r="O38" s="2">
        <f t="shared" si="3"/>
        <v>-1534949</v>
      </c>
      <c r="P38" s="2">
        <f t="shared" si="3"/>
        <v>370235</v>
      </c>
      <c r="Q38" s="2">
        <f t="shared" si="3"/>
        <v>373316</v>
      </c>
      <c r="R38" s="2">
        <f t="shared" si="3"/>
        <v>-791398</v>
      </c>
      <c r="S38" s="2">
        <f t="shared" si="3"/>
        <v>351404</v>
      </c>
      <c r="T38" s="2">
        <f t="shared" si="3"/>
        <v>285506</v>
      </c>
      <c r="U38" s="2">
        <f t="shared" si="3"/>
        <v>308870</v>
      </c>
      <c r="V38" s="2">
        <f t="shared" si="3"/>
        <v>945780</v>
      </c>
      <c r="W38" s="2">
        <f t="shared" si="3"/>
        <v>2353191</v>
      </c>
      <c r="X38" s="2">
        <f t="shared" si="3"/>
        <v>5284437</v>
      </c>
      <c r="Y38" s="2">
        <f t="shared" si="3"/>
        <v>-2931246</v>
      </c>
      <c r="Z38" s="34">
        <f>+IF(X38&lt;&gt;0,+(Y38/X38)*100,0)</f>
        <v>-55.46940951325562</v>
      </c>
      <c r="AA38" s="35">
        <f>+AA17+AA27+AA36</f>
        <v>5284437</v>
      </c>
    </row>
    <row r="39" spans="1:27" x14ac:dyDescent="0.25">
      <c r="A39" s="23" t="s">
        <v>61</v>
      </c>
      <c r="B39" s="17"/>
      <c r="C39" s="32">
        <v>7414102</v>
      </c>
      <c r="D39" s="32"/>
      <c r="E39" s="33"/>
      <c r="F39" s="2"/>
      <c r="G39" s="2">
        <v>11744450</v>
      </c>
      <c r="H39" s="2">
        <f>+G40+H60</f>
        <v>12056613</v>
      </c>
      <c r="I39" s="2">
        <f>+H40+I60</f>
        <v>12465115</v>
      </c>
      <c r="J39" s="2">
        <f>+G39</f>
        <v>11744450</v>
      </c>
      <c r="K39" s="2">
        <f>+I40+K60</f>
        <v>12861303</v>
      </c>
      <c r="L39" s="2">
        <f>+K40+L60</f>
        <v>13235423</v>
      </c>
      <c r="M39" s="2">
        <f>+L40+M60</f>
        <v>13578078</v>
      </c>
      <c r="N39" s="2">
        <f>+K39</f>
        <v>12861303</v>
      </c>
      <c r="O39" s="2">
        <f>+M40+O60</f>
        <v>13941901</v>
      </c>
      <c r="P39" s="2">
        <f>+O40+P60</f>
        <v>12406952</v>
      </c>
      <c r="Q39" s="2">
        <f>+P40+Q60</f>
        <v>12777187</v>
      </c>
      <c r="R39" s="2">
        <f>+O39</f>
        <v>13941901</v>
      </c>
      <c r="S39" s="2">
        <f>+Q40+S60</f>
        <v>13150503</v>
      </c>
      <c r="T39" s="2">
        <f>+S40+T60</f>
        <v>13501907</v>
      </c>
      <c r="U39" s="2">
        <f>+T40+U60</f>
        <v>13787413</v>
      </c>
      <c r="V39" s="2">
        <f>+S39</f>
        <v>13150503</v>
      </c>
      <c r="W39" s="2">
        <f>+G39</f>
        <v>11744450</v>
      </c>
      <c r="X39" s="2"/>
      <c r="Y39" s="2">
        <f>+W39-X39</f>
        <v>11744450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11952133</v>
      </c>
      <c r="D40" s="43">
        <f t="shared" ref="D40:AA40" si="4">+D38+D39</f>
        <v>0</v>
      </c>
      <c r="E40" s="44">
        <f t="shared" si="4"/>
        <v>5284437</v>
      </c>
      <c r="F40" s="45">
        <f t="shared" si="4"/>
        <v>5284437</v>
      </c>
      <c r="G40" s="45">
        <f t="shared" si="4"/>
        <v>12057971</v>
      </c>
      <c r="H40" s="45">
        <f t="shared" si="4"/>
        <v>12465115</v>
      </c>
      <c r="I40" s="45">
        <f t="shared" si="4"/>
        <v>12861303</v>
      </c>
      <c r="J40" s="45">
        <f>+I40</f>
        <v>12861303</v>
      </c>
      <c r="K40" s="45">
        <f t="shared" si="4"/>
        <v>13235423</v>
      </c>
      <c r="L40" s="45">
        <f t="shared" si="4"/>
        <v>13578078</v>
      </c>
      <c r="M40" s="45">
        <f t="shared" si="4"/>
        <v>13941901</v>
      </c>
      <c r="N40" s="45">
        <f>+M40</f>
        <v>13941901</v>
      </c>
      <c r="O40" s="45">
        <f t="shared" si="4"/>
        <v>12406952</v>
      </c>
      <c r="P40" s="45">
        <f t="shared" si="4"/>
        <v>12777187</v>
      </c>
      <c r="Q40" s="45">
        <f t="shared" si="4"/>
        <v>13150503</v>
      </c>
      <c r="R40" s="45">
        <f>+Q40</f>
        <v>13150503</v>
      </c>
      <c r="S40" s="45">
        <f t="shared" si="4"/>
        <v>13501907</v>
      </c>
      <c r="T40" s="45">
        <f t="shared" si="4"/>
        <v>13787413</v>
      </c>
      <c r="U40" s="45">
        <f t="shared" si="4"/>
        <v>14096283</v>
      </c>
      <c r="V40" s="45">
        <f>+U40</f>
        <v>14096283</v>
      </c>
      <c r="W40" s="45">
        <f>+V40</f>
        <v>14096283</v>
      </c>
      <c r="X40" s="45">
        <f t="shared" si="4"/>
        <v>5284437</v>
      </c>
      <c r="Y40" s="45">
        <f t="shared" si="4"/>
        <v>8813204</v>
      </c>
      <c r="Z40" s="46">
        <f>+IF(X40&lt;&gt;0,+(Y40/X40)*100,0)</f>
        <v>166.7765932302722</v>
      </c>
      <c r="AA40" s="47">
        <f t="shared" si="4"/>
        <v>5284437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11744450</v>
      </c>
      <c r="H60">
        <v>-1358</v>
      </c>
      <c r="J60">
        <v>11744450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7421114</v>
      </c>
      <c r="F7" s="20">
        <v>7421114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7421114</v>
      </c>
      <c r="Y7" s="20">
        <v>-7421114</v>
      </c>
      <c r="Z7" s="21">
        <v>-100</v>
      </c>
      <c r="AA7" s="22">
        <v>7421114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5152559</v>
      </c>
      <c r="D9" s="18">
        <v>11533689</v>
      </c>
      <c r="E9" s="19">
        <v>22785128</v>
      </c>
      <c r="F9" s="20">
        <v>22785128</v>
      </c>
      <c r="G9" s="20">
        <v>545472</v>
      </c>
      <c r="H9" s="20">
        <v>458941</v>
      </c>
      <c r="I9" s="20">
        <v>485811</v>
      </c>
      <c r="J9" s="20">
        <v>1490224</v>
      </c>
      <c r="K9" s="20">
        <v>453126</v>
      </c>
      <c r="L9" s="20">
        <v>471308</v>
      </c>
      <c r="M9" s="20">
        <v>479853</v>
      </c>
      <c r="N9" s="20">
        <v>1404287</v>
      </c>
      <c r="O9" s="20">
        <v>445307</v>
      </c>
      <c r="P9" s="20">
        <v>534750</v>
      </c>
      <c r="Q9" s="20">
        <v>6172739</v>
      </c>
      <c r="R9" s="20">
        <v>7152796</v>
      </c>
      <c r="S9" s="20">
        <v>533921</v>
      </c>
      <c r="T9" s="20">
        <v>501235</v>
      </c>
      <c r="U9" s="20">
        <v>451221</v>
      </c>
      <c r="V9" s="20">
        <v>1486377</v>
      </c>
      <c r="W9" s="20">
        <v>11533684</v>
      </c>
      <c r="X9" s="20">
        <v>22785128</v>
      </c>
      <c r="Y9" s="20">
        <v>-11251444</v>
      </c>
      <c r="Z9" s="21">
        <v>-49.380648640639627</v>
      </c>
      <c r="AA9" s="22">
        <v>22785128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-9598281</v>
      </c>
      <c r="D14" s="18">
        <v>-13051775</v>
      </c>
      <c r="E14" s="19"/>
      <c r="F14" s="20"/>
      <c r="G14" s="20"/>
      <c r="H14" s="20">
        <v>-1344735</v>
      </c>
      <c r="I14" s="20">
        <v>-1592776</v>
      </c>
      <c r="J14" s="20">
        <v>-2937511</v>
      </c>
      <c r="K14" s="20">
        <v>-1440595</v>
      </c>
      <c r="L14" s="20">
        <v>-1327200</v>
      </c>
      <c r="M14" s="20">
        <v>-625000</v>
      </c>
      <c r="N14" s="20">
        <v>-3392795</v>
      </c>
      <c r="O14" s="20">
        <v>-625000</v>
      </c>
      <c r="P14" s="20">
        <v>-2313670</v>
      </c>
      <c r="Q14" s="20">
        <v>-876735</v>
      </c>
      <c r="R14" s="20">
        <v>-3815405</v>
      </c>
      <c r="S14" s="20">
        <v>-1275910</v>
      </c>
      <c r="T14" s="20">
        <v>-742835</v>
      </c>
      <c r="U14" s="20">
        <v>-887319</v>
      </c>
      <c r="V14" s="20">
        <v>-2906064</v>
      </c>
      <c r="W14" s="20">
        <v>-13051775</v>
      </c>
      <c r="X14" s="20"/>
      <c r="Y14" s="20">
        <v>-13051775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-4445722</v>
      </c>
      <c r="D17" s="26">
        <f>SUM(D6:D16)</f>
        <v>-1518086</v>
      </c>
      <c r="E17" s="27">
        <f t="shared" si="0"/>
        <v>30206242</v>
      </c>
      <c r="F17" s="28">
        <f t="shared" si="0"/>
        <v>30206242</v>
      </c>
      <c r="G17" s="28">
        <f t="shared" si="0"/>
        <v>545472</v>
      </c>
      <c r="H17" s="28">
        <f t="shared" si="0"/>
        <v>-885794</v>
      </c>
      <c r="I17" s="28">
        <f t="shared" si="0"/>
        <v>-1106965</v>
      </c>
      <c r="J17" s="28">
        <f t="shared" si="0"/>
        <v>-1447287</v>
      </c>
      <c r="K17" s="28">
        <f t="shared" si="0"/>
        <v>-987469</v>
      </c>
      <c r="L17" s="28">
        <f t="shared" si="0"/>
        <v>-855892</v>
      </c>
      <c r="M17" s="28">
        <f t="shared" si="0"/>
        <v>-145147</v>
      </c>
      <c r="N17" s="28">
        <f t="shared" si="0"/>
        <v>-1988508</v>
      </c>
      <c r="O17" s="28">
        <f t="shared" si="0"/>
        <v>-179693</v>
      </c>
      <c r="P17" s="28">
        <f t="shared" si="0"/>
        <v>-1778920</v>
      </c>
      <c r="Q17" s="28">
        <f t="shared" si="0"/>
        <v>5296004</v>
      </c>
      <c r="R17" s="28">
        <f t="shared" si="0"/>
        <v>3337391</v>
      </c>
      <c r="S17" s="28">
        <f t="shared" si="0"/>
        <v>-741989</v>
      </c>
      <c r="T17" s="28">
        <f t="shared" si="0"/>
        <v>-241600</v>
      </c>
      <c r="U17" s="28">
        <f t="shared" si="0"/>
        <v>-436098</v>
      </c>
      <c r="V17" s="28">
        <f t="shared" si="0"/>
        <v>-1419687</v>
      </c>
      <c r="W17" s="28">
        <f t="shared" si="0"/>
        <v>-1518091</v>
      </c>
      <c r="X17" s="28">
        <f t="shared" si="0"/>
        <v>30206242</v>
      </c>
      <c r="Y17" s="28">
        <f t="shared" si="0"/>
        <v>-31724333</v>
      </c>
      <c r="Z17" s="29">
        <f>+IF(X17&lt;&gt;0,+(Y17/X17)*100,0)</f>
        <v>-105.02575262424236</v>
      </c>
      <c r="AA17" s="30">
        <f>SUM(AA6:AA16)</f>
        <v>30206242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-800000</v>
      </c>
      <c r="F26" s="20">
        <v>-3809395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-3809395</v>
      </c>
      <c r="Y26" s="20">
        <v>3809395</v>
      </c>
      <c r="Z26" s="21">
        <v>-100</v>
      </c>
      <c r="AA26" s="22">
        <v>-3809395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-800000</v>
      </c>
      <c r="F27" s="28">
        <f t="shared" si="1"/>
        <v>-3809395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-3809395</v>
      </c>
      <c r="Y27" s="28">
        <f t="shared" si="1"/>
        <v>3809395</v>
      </c>
      <c r="Z27" s="29">
        <f>+IF(X27&lt;&gt;0,+(Y27/X27)*100,0)</f>
        <v>-100</v>
      </c>
      <c r="AA27" s="30">
        <f>SUM(AA21:AA26)</f>
        <v>-3809395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>
        <v>-39816</v>
      </c>
      <c r="E33" s="19"/>
      <c r="F33" s="20"/>
      <c r="G33" s="20">
        <v>-4970</v>
      </c>
      <c r="H33" s="36">
        <v>-1837</v>
      </c>
      <c r="I33" s="36">
        <v>-9307</v>
      </c>
      <c r="J33" s="36">
        <v>-16114</v>
      </c>
      <c r="K33" s="20">
        <v>-7312</v>
      </c>
      <c r="L33" s="20">
        <v>-2852</v>
      </c>
      <c r="M33" s="20">
        <v>-1689</v>
      </c>
      <c r="N33" s="20">
        <v>-11853</v>
      </c>
      <c r="O33" s="36">
        <v>-4411</v>
      </c>
      <c r="P33" s="36">
        <v>-1492</v>
      </c>
      <c r="Q33" s="36">
        <v>-3801</v>
      </c>
      <c r="R33" s="20">
        <v>-9704</v>
      </c>
      <c r="S33" s="20">
        <v>-1828</v>
      </c>
      <c r="T33" s="20">
        <v>-317</v>
      </c>
      <c r="U33" s="20"/>
      <c r="V33" s="36">
        <v>-2145</v>
      </c>
      <c r="W33" s="36">
        <v>-39816</v>
      </c>
      <c r="X33" s="36"/>
      <c r="Y33" s="20">
        <v>-39816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-39816</v>
      </c>
      <c r="E36" s="27">
        <f t="shared" si="2"/>
        <v>0</v>
      </c>
      <c r="F36" s="28">
        <f t="shared" si="2"/>
        <v>0</v>
      </c>
      <c r="G36" s="28">
        <f t="shared" si="2"/>
        <v>-4970</v>
      </c>
      <c r="H36" s="28">
        <f t="shared" si="2"/>
        <v>-1837</v>
      </c>
      <c r="I36" s="28">
        <f t="shared" si="2"/>
        <v>-9307</v>
      </c>
      <c r="J36" s="28">
        <f t="shared" si="2"/>
        <v>-16114</v>
      </c>
      <c r="K36" s="28">
        <f t="shared" si="2"/>
        <v>-7312</v>
      </c>
      <c r="L36" s="28">
        <f t="shared" si="2"/>
        <v>-2852</v>
      </c>
      <c r="M36" s="28">
        <f t="shared" si="2"/>
        <v>-1689</v>
      </c>
      <c r="N36" s="28">
        <f t="shared" si="2"/>
        <v>-11853</v>
      </c>
      <c r="O36" s="28">
        <f t="shared" si="2"/>
        <v>-4411</v>
      </c>
      <c r="P36" s="28">
        <f t="shared" si="2"/>
        <v>-1492</v>
      </c>
      <c r="Q36" s="28">
        <f t="shared" si="2"/>
        <v>-3801</v>
      </c>
      <c r="R36" s="28">
        <f t="shared" si="2"/>
        <v>-9704</v>
      </c>
      <c r="S36" s="28">
        <f t="shared" si="2"/>
        <v>-1828</v>
      </c>
      <c r="T36" s="28">
        <f t="shared" si="2"/>
        <v>-317</v>
      </c>
      <c r="U36" s="28">
        <f t="shared" si="2"/>
        <v>0</v>
      </c>
      <c r="V36" s="28">
        <f t="shared" si="2"/>
        <v>-2145</v>
      </c>
      <c r="W36" s="28">
        <f t="shared" si="2"/>
        <v>-39816</v>
      </c>
      <c r="X36" s="28">
        <f t="shared" si="2"/>
        <v>0</v>
      </c>
      <c r="Y36" s="28">
        <f t="shared" si="2"/>
        <v>-39816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-4445722</v>
      </c>
      <c r="D38" s="32">
        <f>+D17+D27+D36</f>
        <v>-1557902</v>
      </c>
      <c r="E38" s="33">
        <f t="shared" si="3"/>
        <v>29406242</v>
      </c>
      <c r="F38" s="2">
        <f t="shared" si="3"/>
        <v>26396847</v>
      </c>
      <c r="G38" s="2">
        <f t="shared" si="3"/>
        <v>540502</v>
      </c>
      <c r="H38" s="2">
        <f t="shared" si="3"/>
        <v>-887631</v>
      </c>
      <c r="I38" s="2">
        <f t="shared" si="3"/>
        <v>-1116272</v>
      </c>
      <c r="J38" s="2">
        <f t="shared" si="3"/>
        <v>-1463401</v>
      </c>
      <c r="K38" s="2">
        <f t="shared" si="3"/>
        <v>-994781</v>
      </c>
      <c r="L38" s="2">
        <f t="shared" si="3"/>
        <v>-858744</v>
      </c>
      <c r="M38" s="2">
        <f t="shared" si="3"/>
        <v>-146836</v>
      </c>
      <c r="N38" s="2">
        <f t="shared" si="3"/>
        <v>-2000361</v>
      </c>
      <c r="O38" s="2">
        <f t="shared" si="3"/>
        <v>-184104</v>
      </c>
      <c r="P38" s="2">
        <f t="shared" si="3"/>
        <v>-1780412</v>
      </c>
      <c r="Q38" s="2">
        <f t="shared" si="3"/>
        <v>5292203</v>
      </c>
      <c r="R38" s="2">
        <f t="shared" si="3"/>
        <v>3327687</v>
      </c>
      <c r="S38" s="2">
        <f t="shared" si="3"/>
        <v>-743817</v>
      </c>
      <c r="T38" s="2">
        <f t="shared" si="3"/>
        <v>-241917</v>
      </c>
      <c r="U38" s="2">
        <f t="shared" si="3"/>
        <v>-436098</v>
      </c>
      <c r="V38" s="2">
        <f t="shared" si="3"/>
        <v>-1421832</v>
      </c>
      <c r="W38" s="2">
        <f t="shared" si="3"/>
        <v>-1557907</v>
      </c>
      <c r="X38" s="2">
        <f t="shared" si="3"/>
        <v>26396847</v>
      </c>
      <c r="Y38" s="2">
        <f t="shared" si="3"/>
        <v>-27954754</v>
      </c>
      <c r="Z38" s="34">
        <f>+IF(X38&lt;&gt;0,+(Y38/X38)*100,0)</f>
        <v>-105.90186774958387</v>
      </c>
      <c r="AA38" s="35">
        <f>+AA17+AA27+AA36</f>
        <v>26396847</v>
      </c>
    </row>
    <row r="39" spans="1:27" x14ac:dyDescent="0.25">
      <c r="A39" s="23" t="s">
        <v>61</v>
      </c>
      <c r="B39" s="17"/>
      <c r="C39" s="32">
        <v>46333829</v>
      </c>
      <c r="D39" s="32">
        <v>23872774</v>
      </c>
      <c r="E39" s="33"/>
      <c r="F39" s="2">
        <v>23875847</v>
      </c>
      <c r="G39" s="2">
        <v>23872774</v>
      </c>
      <c r="H39" s="2">
        <f>+G40+H60</f>
        <v>24413276</v>
      </c>
      <c r="I39" s="2">
        <f>+H40+I60</f>
        <v>23525645</v>
      </c>
      <c r="J39" s="2">
        <f>+G39</f>
        <v>23872774</v>
      </c>
      <c r="K39" s="2">
        <f>+I40+K60</f>
        <v>22409373</v>
      </c>
      <c r="L39" s="2">
        <f>+K40+L60</f>
        <v>21414592</v>
      </c>
      <c r="M39" s="2">
        <f>+L40+M60</f>
        <v>20555848</v>
      </c>
      <c r="N39" s="2">
        <f>+K39</f>
        <v>22409373</v>
      </c>
      <c r="O39" s="2">
        <f>+M40+O60</f>
        <v>20409012</v>
      </c>
      <c r="P39" s="2">
        <f>+O40+P60</f>
        <v>20224908</v>
      </c>
      <c r="Q39" s="2">
        <f>+P40+Q60</f>
        <v>18444496</v>
      </c>
      <c r="R39" s="2">
        <f>+O39</f>
        <v>20409012</v>
      </c>
      <c r="S39" s="2">
        <f>+Q40+S60</f>
        <v>23736699</v>
      </c>
      <c r="T39" s="2">
        <f>+S40+T60</f>
        <v>22992882</v>
      </c>
      <c r="U39" s="2">
        <f>+T40+U60</f>
        <v>22750965</v>
      </c>
      <c r="V39" s="2">
        <f>+S39</f>
        <v>23736699</v>
      </c>
      <c r="W39" s="2">
        <f>+G39</f>
        <v>23872774</v>
      </c>
      <c r="X39" s="2">
        <v>23875847</v>
      </c>
      <c r="Y39" s="2">
        <f>+W39-X39</f>
        <v>-3073</v>
      </c>
      <c r="Z39" s="34">
        <f>+IF(X39&lt;&gt;0,+(Y39/X39)*100,0)</f>
        <v>-1.2870747580180088E-2</v>
      </c>
      <c r="AA39" s="35">
        <v>23875847</v>
      </c>
    </row>
    <row r="40" spans="1:27" x14ac:dyDescent="0.25">
      <c r="A40" s="41" t="s">
        <v>63</v>
      </c>
      <c r="B40" s="42" t="s">
        <v>62</v>
      </c>
      <c r="C40" s="43">
        <f>+C38+C39</f>
        <v>41888107</v>
      </c>
      <c r="D40" s="43">
        <f t="shared" ref="D40:AA40" si="4">+D38+D39</f>
        <v>22314872</v>
      </c>
      <c r="E40" s="44">
        <f t="shared" si="4"/>
        <v>29406242</v>
      </c>
      <c r="F40" s="45">
        <f t="shared" si="4"/>
        <v>50272694</v>
      </c>
      <c r="G40" s="45">
        <f t="shared" si="4"/>
        <v>24413276</v>
      </c>
      <c r="H40" s="45">
        <f t="shared" si="4"/>
        <v>23525645</v>
      </c>
      <c r="I40" s="45">
        <f t="shared" si="4"/>
        <v>22409373</v>
      </c>
      <c r="J40" s="45">
        <f>+I40</f>
        <v>22409373</v>
      </c>
      <c r="K40" s="45">
        <f t="shared" si="4"/>
        <v>21414592</v>
      </c>
      <c r="L40" s="45">
        <f t="shared" si="4"/>
        <v>20555848</v>
      </c>
      <c r="M40" s="45">
        <f t="shared" si="4"/>
        <v>20409012</v>
      </c>
      <c r="N40" s="45">
        <f>+M40</f>
        <v>20409012</v>
      </c>
      <c r="O40" s="45">
        <f t="shared" si="4"/>
        <v>20224908</v>
      </c>
      <c r="P40" s="45">
        <f t="shared" si="4"/>
        <v>18444496</v>
      </c>
      <c r="Q40" s="45">
        <f t="shared" si="4"/>
        <v>23736699</v>
      </c>
      <c r="R40" s="45">
        <f>+Q40</f>
        <v>23736699</v>
      </c>
      <c r="S40" s="45">
        <f t="shared" si="4"/>
        <v>22992882</v>
      </c>
      <c r="T40" s="45">
        <f t="shared" si="4"/>
        <v>22750965</v>
      </c>
      <c r="U40" s="45">
        <f t="shared" si="4"/>
        <v>22314867</v>
      </c>
      <c r="V40" s="45">
        <f>+U40</f>
        <v>22314867</v>
      </c>
      <c r="W40" s="45">
        <f>+V40</f>
        <v>22314867</v>
      </c>
      <c r="X40" s="45">
        <f t="shared" si="4"/>
        <v>50272694</v>
      </c>
      <c r="Y40" s="45">
        <f t="shared" si="4"/>
        <v>-27957827</v>
      </c>
      <c r="Z40" s="46">
        <f>+IF(X40&lt;&gt;0,+(Y40/X40)*100,0)</f>
        <v>-55.612350911610186</v>
      </c>
      <c r="AA40" s="47">
        <f t="shared" si="4"/>
        <v>50272694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23872774</v>
      </c>
      <c r="J60">
        <v>23872774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22470393</v>
      </c>
      <c r="G7" s="20"/>
      <c r="H7" s="20"/>
      <c r="I7" s="20">
        <v>2782784</v>
      </c>
      <c r="J7" s="20">
        <v>2782784</v>
      </c>
      <c r="K7" s="20">
        <v>1357649</v>
      </c>
      <c r="L7" s="20">
        <v>529872</v>
      </c>
      <c r="M7" s="20">
        <v>659221</v>
      </c>
      <c r="N7" s="20">
        <v>2546742</v>
      </c>
      <c r="O7" s="20">
        <v>1462102</v>
      </c>
      <c r="P7" s="20">
        <v>941112</v>
      </c>
      <c r="Q7" s="20">
        <v>748108</v>
      </c>
      <c r="R7" s="20">
        <v>3151322</v>
      </c>
      <c r="S7" s="20">
        <v>871967</v>
      </c>
      <c r="T7" s="20">
        <v>983057</v>
      </c>
      <c r="U7" s="20">
        <v>4812682</v>
      </c>
      <c r="V7" s="20">
        <v>6667706</v>
      </c>
      <c r="W7" s="20">
        <v>15148554</v>
      </c>
      <c r="X7" s="20">
        <v>22470393</v>
      </c>
      <c r="Y7" s="20">
        <v>-7321839</v>
      </c>
      <c r="Z7" s="21">
        <v>-32.584383370597926</v>
      </c>
      <c r="AA7" s="22">
        <v>22470393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256047</v>
      </c>
      <c r="G8" s="20"/>
      <c r="H8" s="20"/>
      <c r="I8" s="20"/>
      <c r="J8" s="20"/>
      <c r="K8" s="20">
        <v>6996</v>
      </c>
      <c r="L8" s="20">
        <v>9490</v>
      </c>
      <c r="M8" s="20">
        <v>23232</v>
      </c>
      <c r="N8" s="20">
        <v>39718</v>
      </c>
      <c r="O8" s="20">
        <v>10545</v>
      </c>
      <c r="P8" s="20">
        <v>11179</v>
      </c>
      <c r="Q8" s="20">
        <v>8461</v>
      </c>
      <c r="R8" s="20">
        <v>30185</v>
      </c>
      <c r="S8" s="20">
        <v>16830</v>
      </c>
      <c r="T8" s="20">
        <v>10037</v>
      </c>
      <c r="U8" s="20">
        <v>9085</v>
      </c>
      <c r="V8" s="20">
        <v>35952</v>
      </c>
      <c r="W8" s="20">
        <v>105855</v>
      </c>
      <c r="X8" s="20">
        <v>256047</v>
      </c>
      <c r="Y8" s="20">
        <v>-150192</v>
      </c>
      <c r="Z8" s="21">
        <v>-58.657980761344596</v>
      </c>
      <c r="AA8" s="22">
        <v>256047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-36449879</v>
      </c>
      <c r="G14" s="20"/>
      <c r="H14" s="20"/>
      <c r="I14" s="20">
        <v>-2012490</v>
      </c>
      <c r="J14" s="20">
        <v>-2012490</v>
      </c>
      <c r="K14" s="20">
        <v>-2856888</v>
      </c>
      <c r="L14" s="20">
        <v>-2766583</v>
      </c>
      <c r="M14" s="20">
        <v>-5063422</v>
      </c>
      <c r="N14" s="20">
        <v>-10686893</v>
      </c>
      <c r="O14" s="20">
        <v>-2699680</v>
      </c>
      <c r="P14" s="20">
        <v>-3741798</v>
      </c>
      <c r="Q14" s="20">
        <v>-4527079</v>
      </c>
      <c r="R14" s="20">
        <v>-10968557</v>
      </c>
      <c r="S14" s="20">
        <v>-2941937</v>
      </c>
      <c r="T14" s="20">
        <v>-2887501</v>
      </c>
      <c r="U14" s="20">
        <v>-3193150</v>
      </c>
      <c r="V14" s="20">
        <v>-9022588</v>
      </c>
      <c r="W14" s="20">
        <v>-32690528</v>
      </c>
      <c r="X14" s="20">
        <v>-36449879</v>
      </c>
      <c r="Y14" s="20">
        <v>3759351</v>
      </c>
      <c r="Z14" s="21">
        <v>-10.313754402312282</v>
      </c>
      <c r="AA14" s="22">
        <v>-36449879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-13723439</v>
      </c>
      <c r="G17" s="28">
        <f t="shared" si="0"/>
        <v>0</v>
      </c>
      <c r="H17" s="28">
        <f t="shared" si="0"/>
        <v>0</v>
      </c>
      <c r="I17" s="28">
        <f t="shared" si="0"/>
        <v>770294</v>
      </c>
      <c r="J17" s="28">
        <f t="shared" si="0"/>
        <v>770294</v>
      </c>
      <c r="K17" s="28">
        <f t="shared" si="0"/>
        <v>-1492243</v>
      </c>
      <c r="L17" s="28">
        <f t="shared" si="0"/>
        <v>-2227221</v>
      </c>
      <c r="M17" s="28">
        <f t="shared" si="0"/>
        <v>-4380969</v>
      </c>
      <c r="N17" s="28">
        <f t="shared" si="0"/>
        <v>-8100433</v>
      </c>
      <c r="O17" s="28">
        <f t="shared" si="0"/>
        <v>-1227033</v>
      </c>
      <c r="P17" s="28">
        <f t="shared" si="0"/>
        <v>-2789507</v>
      </c>
      <c r="Q17" s="28">
        <f t="shared" si="0"/>
        <v>-3770510</v>
      </c>
      <c r="R17" s="28">
        <f t="shared" si="0"/>
        <v>-7787050</v>
      </c>
      <c r="S17" s="28">
        <f t="shared" si="0"/>
        <v>-2053140</v>
      </c>
      <c r="T17" s="28">
        <f t="shared" si="0"/>
        <v>-1894407</v>
      </c>
      <c r="U17" s="28">
        <f t="shared" si="0"/>
        <v>1628617</v>
      </c>
      <c r="V17" s="28">
        <f t="shared" si="0"/>
        <v>-2318930</v>
      </c>
      <c r="W17" s="28">
        <f t="shared" si="0"/>
        <v>-17436119</v>
      </c>
      <c r="X17" s="28">
        <f t="shared" si="0"/>
        <v>-13723439</v>
      </c>
      <c r="Y17" s="28">
        <f t="shared" si="0"/>
        <v>-3712680</v>
      </c>
      <c r="Z17" s="29">
        <f>+IF(X17&lt;&gt;0,+(Y17/X17)*100,0)</f>
        <v>27.053568715538429</v>
      </c>
      <c r="AA17" s="30">
        <f>SUM(AA6:AA16)</f>
        <v>-13723439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-5050000</v>
      </c>
      <c r="G26" s="20"/>
      <c r="H26" s="20"/>
      <c r="I26" s="20"/>
      <c r="J26" s="20"/>
      <c r="K26" s="20"/>
      <c r="L26" s="20">
        <v>-195500</v>
      </c>
      <c r="M26" s="20"/>
      <c r="N26" s="20">
        <v>-195500</v>
      </c>
      <c r="O26" s="20"/>
      <c r="P26" s="20"/>
      <c r="Q26" s="20">
        <v>-148900</v>
      </c>
      <c r="R26" s="20">
        <v>-148900</v>
      </c>
      <c r="S26" s="20"/>
      <c r="T26" s="20">
        <v>-199525</v>
      </c>
      <c r="U26" s="20">
        <v>-632472</v>
      </c>
      <c r="V26" s="20">
        <v>-831997</v>
      </c>
      <c r="W26" s="20">
        <v>-1176397</v>
      </c>
      <c r="X26" s="20">
        <v>-5050000</v>
      </c>
      <c r="Y26" s="20">
        <v>3873603</v>
      </c>
      <c r="Z26" s="21">
        <v>-76.705009900990092</v>
      </c>
      <c r="AA26" s="22">
        <v>-5050000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-5050000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-195500</v>
      </c>
      <c r="M27" s="28">
        <f t="shared" si="1"/>
        <v>0</v>
      </c>
      <c r="N27" s="28">
        <f t="shared" si="1"/>
        <v>-195500</v>
      </c>
      <c r="O27" s="28">
        <f t="shared" si="1"/>
        <v>0</v>
      </c>
      <c r="P27" s="28">
        <f t="shared" si="1"/>
        <v>0</v>
      </c>
      <c r="Q27" s="28">
        <f t="shared" si="1"/>
        <v>-148900</v>
      </c>
      <c r="R27" s="28">
        <f t="shared" si="1"/>
        <v>-148900</v>
      </c>
      <c r="S27" s="28">
        <f t="shared" si="1"/>
        <v>0</v>
      </c>
      <c r="T27" s="28">
        <f t="shared" si="1"/>
        <v>-199525</v>
      </c>
      <c r="U27" s="28">
        <f t="shared" si="1"/>
        <v>-632472</v>
      </c>
      <c r="V27" s="28">
        <f t="shared" si="1"/>
        <v>-831997</v>
      </c>
      <c r="W27" s="28">
        <f t="shared" si="1"/>
        <v>-1176397</v>
      </c>
      <c r="X27" s="28">
        <f t="shared" si="1"/>
        <v>-5050000</v>
      </c>
      <c r="Y27" s="28">
        <f t="shared" si="1"/>
        <v>3873603</v>
      </c>
      <c r="Z27" s="29">
        <f>+IF(X27&lt;&gt;0,+(Y27/X27)*100,0)</f>
        <v>-76.705009900990092</v>
      </c>
      <c r="AA27" s="30">
        <f>SUM(AA21:AA26)</f>
        <v>-5050000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-18773439</v>
      </c>
      <c r="G38" s="2">
        <f t="shared" si="3"/>
        <v>0</v>
      </c>
      <c r="H38" s="2">
        <f t="shared" si="3"/>
        <v>0</v>
      </c>
      <c r="I38" s="2">
        <f t="shared" si="3"/>
        <v>770294</v>
      </c>
      <c r="J38" s="2">
        <f t="shared" si="3"/>
        <v>770294</v>
      </c>
      <c r="K38" s="2">
        <f t="shared" si="3"/>
        <v>-1492243</v>
      </c>
      <c r="L38" s="2">
        <f t="shared" si="3"/>
        <v>-2422721</v>
      </c>
      <c r="M38" s="2">
        <f t="shared" si="3"/>
        <v>-4380969</v>
      </c>
      <c r="N38" s="2">
        <f t="shared" si="3"/>
        <v>-8295933</v>
      </c>
      <c r="O38" s="2">
        <f t="shared" si="3"/>
        <v>-1227033</v>
      </c>
      <c r="P38" s="2">
        <f t="shared" si="3"/>
        <v>-2789507</v>
      </c>
      <c r="Q38" s="2">
        <f t="shared" si="3"/>
        <v>-3919410</v>
      </c>
      <c r="R38" s="2">
        <f t="shared" si="3"/>
        <v>-7935950</v>
      </c>
      <c r="S38" s="2">
        <f t="shared" si="3"/>
        <v>-2053140</v>
      </c>
      <c r="T38" s="2">
        <f t="shared" si="3"/>
        <v>-2093932</v>
      </c>
      <c r="U38" s="2">
        <f t="shared" si="3"/>
        <v>996145</v>
      </c>
      <c r="V38" s="2">
        <f t="shared" si="3"/>
        <v>-3150927</v>
      </c>
      <c r="W38" s="2">
        <f t="shared" si="3"/>
        <v>-18612516</v>
      </c>
      <c r="X38" s="2">
        <f t="shared" si="3"/>
        <v>-18773439</v>
      </c>
      <c r="Y38" s="2">
        <f t="shared" si="3"/>
        <v>160923</v>
      </c>
      <c r="Z38" s="34">
        <f>+IF(X38&lt;&gt;0,+(Y38/X38)*100,0)</f>
        <v>-0.85718445086166684</v>
      </c>
      <c r="AA38" s="35">
        <f>+AA17+AA27+AA36</f>
        <v>-18773439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770294</v>
      </c>
      <c r="L39" s="2">
        <f>+K40+L60</f>
        <v>-721949</v>
      </c>
      <c r="M39" s="2">
        <f>+L40+M60</f>
        <v>-3144670</v>
      </c>
      <c r="N39" s="2">
        <f>+K39</f>
        <v>770294</v>
      </c>
      <c r="O39" s="2">
        <f>+M40+O60</f>
        <v>-7525639</v>
      </c>
      <c r="P39" s="2">
        <f>+O40+P60</f>
        <v>-8752672</v>
      </c>
      <c r="Q39" s="2">
        <f>+P40+Q60</f>
        <v>-11542179</v>
      </c>
      <c r="R39" s="2">
        <f>+O39</f>
        <v>-7525639</v>
      </c>
      <c r="S39" s="2">
        <f>+Q40+S60</f>
        <v>-15461589</v>
      </c>
      <c r="T39" s="2">
        <f>+S40+T60</f>
        <v>-17514729</v>
      </c>
      <c r="U39" s="2">
        <f>+T40+U60</f>
        <v>-19608661</v>
      </c>
      <c r="V39" s="2">
        <f>+S39</f>
        <v>-15461589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-18773439</v>
      </c>
      <c r="G40" s="45">
        <f t="shared" si="4"/>
        <v>0</v>
      </c>
      <c r="H40" s="45">
        <f t="shared" si="4"/>
        <v>0</v>
      </c>
      <c r="I40" s="45">
        <f t="shared" si="4"/>
        <v>770294</v>
      </c>
      <c r="J40" s="45">
        <f>+I40</f>
        <v>770294</v>
      </c>
      <c r="K40" s="45">
        <f t="shared" si="4"/>
        <v>-721949</v>
      </c>
      <c r="L40" s="45">
        <f t="shared" si="4"/>
        <v>-3144670</v>
      </c>
      <c r="M40" s="45">
        <f t="shared" si="4"/>
        <v>-7525639</v>
      </c>
      <c r="N40" s="45">
        <f>+M40</f>
        <v>-7525639</v>
      </c>
      <c r="O40" s="45">
        <f t="shared" si="4"/>
        <v>-8752672</v>
      </c>
      <c r="P40" s="45">
        <f t="shared" si="4"/>
        <v>-11542179</v>
      </c>
      <c r="Q40" s="45">
        <f t="shared" si="4"/>
        <v>-15461589</v>
      </c>
      <c r="R40" s="45">
        <f>+Q40</f>
        <v>-15461589</v>
      </c>
      <c r="S40" s="45">
        <f t="shared" si="4"/>
        <v>-17514729</v>
      </c>
      <c r="T40" s="45">
        <f t="shared" si="4"/>
        <v>-19608661</v>
      </c>
      <c r="U40" s="45">
        <f t="shared" si="4"/>
        <v>-18612516</v>
      </c>
      <c r="V40" s="45">
        <f>+U40</f>
        <v>-18612516</v>
      </c>
      <c r="W40" s="45">
        <f>+V40</f>
        <v>-18612516</v>
      </c>
      <c r="X40" s="45">
        <f t="shared" si="4"/>
        <v>-18773439</v>
      </c>
      <c r="Y40" s="45">
        <f t="shared" si="4"/>
        <v>160923</v>
      </c>
      <c r="Z40" s="46">
        <f>+IF(X40&lt;&gt;0,+(Y40/X40)*100,0)</f>
        <v>-0.85718445086166684</v>
      </c>
      <c r="AA40" s="47">
        <f t="shared" si="4"/>
        <v>-18773439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2937522</v>
      </c>
      <c r="F6" s="20">
        <v>2937522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2937522</v>
      </c>
      <c r="Y6" s="20">
        <v>-2937522</v>
      </c>
      <c r="Z6" s="21">
        <v>-100</v>
      </c>
      <c r="AA6" s="22">
        <v>2937522</v>
      </c>
    </row>
    <row r="7" spans="1:27" x14ac:dyDescent="0.25">
      <c r="A7" s="23" t="s">
        <v>35</v>
      </c>
      <c r="B7" s="17" t="s">
        <v>32</v>
      </c>
      <c r="C7" s="18">
        <v>156119828</v>
      </c>
      <c r="D7" s="18"/>
      <c r="E7" s="19">
        <v>219358819</v>
      </c>
      <c r="F7" s="20">
        <v>226661333</v>
      </c>
      <c r="G7" s="20">
        <v>12363947</v>
      </c>
      <c r="H7" s="20">
        <v>14089297</v>
      </c>
      <c r="I7" s="20">
        <v>17423776</v>
      </c>
      <c r="J7" s="20">
        <v>43877020</v>
      </c>
      <c r="K7" s="20">
        <v>16898828</v>
      </c>
      <c r="L7" s="20">
        <v>14611885</v>
      </c>
      <c r="M7" s="20">
        <v>14171129</v>
      </c>
      <c r="N7" s="20">
        <v>45681842</v>
      </c>
      <c r="O7" s="20">
        <v>17820969</v>
      </c>
      <c r="P7" s="20">
        <v>15706932</v>
      </c>
      <c r="Q7" s="20">
        <v>16993151</v>
      </c>
      <c r="R7" s="20">
        <v>50521052</v>
      </c>
      <c r="S7" s="20">
        <v>14595413</v>
      </c>
      <c r="T7" s="20">
        <v>15553308</v>
      </c>
      <c r="U7" s="20">
        <v>19953816</v>
      </c>
      <c r="V7" s="20">
        <v>50102537</v>
      </c>
      <c r="W7" s="20">
        <v>190182451</v>
      </c>
      <c r="X7" s="20">
        <v>226661333</v>
      </c>
      <c r="Y7" s="20">
        <v>-36478882</v>
      </c>
      <c r="Z7" s="21">
        <v>-16.094003117858659</v>
      </c>
      <c r="AA7" s="22">
        <v>226661333</v>
      </c>
    </row>
    <row r="8" spans="1:27" x14ac:dyDescent="0.25">
      <c r="A8" s="23" t="s">
        <v>36</v>
      </c>
      <c r="B8" s="17" t="s">
        <v>32</v>
      </c>
      <c r="C8" s="18">
        <v>9555290</v>
      </c>
      <c r="D8" s="18"/>
      <c r="E8" s="19">
        <v>87575</v>
      </c>
      <c r="F8" s="20">
        <v>343622</v>
      </c>
      <c r="G8" s="20">
        <v>693300</v>
      </c>
      <c r="H8" s="20">
        <v>991652</v>
      </c>
      <c r="I8" s="20">
        <v>986442</v>
      </c>
      <c r="J8" s="20">
        <v>2671394</v>
      </c>
      <c r="K8" s="20">
        <v>1086553</v>
      </c>
      <c r="L8" s="20">
        <v>812452</v>
      </c>
      <c r="M8" s="20">
        <v>2704285</v>
      </c>
      <c r="N8" s="20">
        <v>4603290</v>
      </c>
      <c r="O8" s="20">
        <v>1346396</v>
      </c>
      <c r="P8" s="20">
        <v>992532</v>
      </c>
      <c r="Q8" s="20">
        <v>1002354</v>
      </c>
      <c r="R8" s="20">
        <v>3341282</v>
      </c>
      <c r="S8" s="20">
        <v>796902</v>
      </c>
      <c r="T8" s="20">
        <v>1025455</v>
      </c>
      <c r="U8" s="20">
        <v>840876</v>
      </c>
      <c r="V8" s="20">
        <v>2663233</v>
      </c>
      <c r="W8" s="20">
        <v>13279199</v>
      </c>
      <c r="X8" s="20">
        <v>343622</v>
      </c>
      <c r="Y8" s="20">
        <v>12935577</v>
      </c>
      <c r="Z8" s="21">
        <v>3764.4787004324521</v>
      </c>
      <c r="AA8" s="22">
        <v>343622</v>
      </c>
    </row>
    <row r="9" spans="1:27" x14ac:dyDescent="0.25">
      <c r="A9" s="23" t="s">
        <v>37</v>
      </c>
      <c r="B9" s="17" t="s">
        <v>6</v>
      </c>
      <c r="C9" s="18">
        <v>12820859</v>
      </c>
      <c r="D9" s="18">
        <v>11533689</v>
      </c>
      <c r="E9" s="19">
        <v>22785128</v>
      </c>
      <c r="F9" s="20">
        <v>25065128</v>
      </c>
      <c r="G9" s="20">
        <v>546147</v>
      </c>
      <c r="H9" s="20">
        <v>1028941</v>
      </c>
      <c r="I9" s="20">
        <v>486167</v>
      </c>
      <c r="J9" s="20">
        <v>2061255</v>
      </c>
      <c r="K9" s="20">
        <v>453483</v>
      </c>
      <c r="L9" s="20">
        <v>1498384</v>
      </c>
      <c r="M9" s="20">
        <v>479853</v>
      </c>
      <c r="N9" s="20">
        <v>2431720</v>
      </c>
      <c r="O9" s="20">
        <v>445664</v>
      </c>
      <c r="P9" s="20">
        <v>1219151</v>
      </c>
      <c r="Q9" s="20">
        <v>6173096</v>
      </c>
      <c r="R9" s="20">
        <v>7837911</v>
      </c>
      <c r="S9" s="20">
        <v>534280</v>
      </c>
      <c r="T9" s="20">
        <v>501906</v>
      </c>
      <c r="U9" s="20">
        <v>451578</v>
      </c>
      <c r="V9" s="20">
        <v>1487764</v>
      </c>
      <c r="W9" s="20">
        <v>13818650</v>
      </c>
      <c r="X9" s="20">
        <v>25065128</v>
      </c>
      <c r="Y9" s="20">
        <v>-11246478</v>
      </c>
      <c r="Z9" s="21">
        <v>-44.869022811293839</v>
      </c>
      <c r="AA9" s="22">
        <v>25065128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-27846246</v>
      </c>
      <c r="D14" s="18">
        <v>-13051775</v>
      </c>
      <c r="E14" s="19">
        <v>-171838197</v>
      </c>
      <c r="F14" s="20">
        <v>-240176132</v>
      </c>
      <c r="G14" s="20">
        <v>-8452194</v>
      </c>
      <c r="H14" s="20">
        <v>-9753288</v>
      </c>
      <c r="I14" s="20">
        <v>-11555375</v>
      </c>
      <c r="J14" s="20">
        <v>-29760857</v>
      </c>
      <c r="K14" s="20">
        <v>-12688613</v>
      </c>
      <c r="L14" s="20">
        <v>-11290984</v>
      </c>
      <c r="M14" s="20">
        <v>-17969464</v>
      </c>
      <c r="N14" s="20">
        <v>-41949061</v>
      </c>
      <c r="O14" s="20">
        <v>-16510413</v>
      </c>
      <c r="P14" s="20">
        <v>-12769653</v>
      </c>
      <c r="Q14" s="20">
        <v>-19432001</v>
      </c>
      <c r="R14" s="20">
        <v>-48712067</v>
      </c>
      <c r="S14" s="20">
        <v>-15032790</v>
      </c>
      <c r="T14" s="20">
        <v>-15413013</v>
      </c>
      <c r="U14" s="20">
        <v>-38473899</v>
      </c>
      <c r="V14" s="20">
        <v>-68919702</v>
      </c>
      <c r="W14" s="20">
        <v>-189341687</v>
      </c>
      <c r="X14" s="20">
        <v>-240176132</v>
      </c>
      <c r="Y14" s="20">
        <v>50834445</v>
      </c>
      <c r="Z14" s="21">
        <v>-21.165485752764145</v>
      </c>
      <c r="AA14" s="22">
        <v>-240176132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150649731</v>
      </c>
      <c r="D17" s="26">
        <f>SUM(D6:D16)</f>
        <v>-1518086</v>
      </c>
      <c r="E17" s="27">
        <f t="shared" si="0"/>
        <v>73330847</v>
      </c>
      <c r="F17" s="28">
        <f t="shared" si="0"/>
        <v>14831473</v>
      </c>
      <c r="G17" s="28">
        <f t="shared" si="0"/>
        <v>5151200</v>
      </c>
      <c r="H17" s="28">
        <f t="shared" si="0"/>
        <v>6356602</v>
      </c>
      <c r="I17" s="28">
        <f t="shared" si="0"/>
        <v>7341010</v>
      </c>
      <c r="J17" s="28">
        <f t="shared" si="0"/>
        <v>18848812</v>
      </c>
      <c r="K17" s="28">
        <f t="shared" si="0"/>
        <v>5750251</v>
      </c>
      <c r="L17" s="28">
        <f t="shared" si="0"/>
        <v>5631737</v>
      </c>
      <c r="M17" s="28">
        <f t="shared" si="0"/>
        <v>-614197</v>
      </c>
      <c r="N17" s="28">
        <f t="shared" si="0"/>
        <v>10767791</v>
      </c>
      <c r="O17" s="28">
        <f t="shared" si="0"/>
        <v>3102616</v>
      </c>
      <c r="P17" s="28">
        <f t="shared" si="0"/>
        <v>5148962</v>
      </c>
      <c r="Q17" s="28">
        <f t="shared" si="0"/>
        <v>4736600</v>
      </c>
      <c r="R17" s="28">
        <f t="shared" si="0"/>
        <v>12988178</v>
      </c>
      <c r="S17" s="28">
        <f t="shared" si="0"/>
        <v>893805</v>
      </c>
      <c r="T17" s="28">
        <f t="shared" si="0"/>
        <v>1667656</v>
      </c>
      <c r="U17" s="28">
        <f t="shared" si="0"/>
        <v>-17227629</v>
      </c>
      <c r="V17" s="28">
        <f t="shared" si="0"/>
        <v>-14666168</v>
      </c>
      <c r="W17" s="28">
        <f t="shared" si="0"/>
        <v>27938613</v>
      </c>
      <c r="X17" s="28">
        <f t="shared" si="0"/>
        <v>14831473</v>
      </c>
      <c r="Y17" s="28">
        <f t="shared" si="0"/>
        <v>13107140</v>
      </c>
      <c r="Z17" s="29">
        <f>+IF(X17&lt;&gt;0,+(Y17/X17)*100,0)</f>
        <v>88.373825040843883</v>
      </c>
      <c r="AA17" s="30">
        <f>SUM(AA6:AA16)</f>
        <v>14831473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-53372457</v>
      </c>
      <c r="D26" s="18"/>
      <c r="E26" s="19">
        <v>-97114980</v>
      </c>
      <c r="F26" s="20">
        <v>-99991999</v>
      </c>
      <c r="G26" s="20">
        <v>-779816</v>
      </c>
      <c r="H26" s="20">
        <v>-7254630</v>
      </c>
      <c r="I26" s="20">
        <v>-288090</v>
      </c>
      <c r="J26" s="20">
        <v>-8322536</v>
      </c>
      <c r="K26" s="20">
        <v>-14602733</v>
      </c>
      <c r="L26" s="20">
        <v>-417950</v>
      </c>
      <c r="M26" s="20">
        <v>-27892478</v>
      </c>
      <c r="N26" s="20">
        <v>-42913161</v>
      </c>
      <c r="O26" s="20">
        <v>-4154264</v>
      </c>
      <c r="P26" s="20">
        <v>-4151316</v>
      </c>
      <c r="Q26" s="20">
        <v>-3154669</v>
      </c>
      <c r="R26" s="20">
        <v>-11460249</v>
      </c>
      <c r="S26" s="20">
        <v>-1528846</v>
      </c>
      <c r="T26" s="20">
        <v>-6017940</v>
      </c>
      <c r="U26" s="20">
        <v>-2142401</v>
      </c>
      <c r="V26" s="20">
        <v>-9689187</v>
      </c>
      <c r="W26" s="20">
        <v>-72385133</v>
      </c>
      <c r="X26" s="20">
        <v>-99991999</v>
      </c>
      <c r="Y26" s="20">
        <v>27606866</v>
      </c>
      <c r="Z26" s="21">
        <v>-27.609075002090915</v>
      </c>
      <c r="AA26" s="22">
        <v>-99991999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-53372457</v>
      </c>
      <c r="D27" s="26">
        <f>SUM(D21:D26)</f>
        <v>0</v>
      </c>
      <c r="E27" s="27">
        <f t="shared" si="1"/>
        <v>-97114980</v>
      </c>
      <c r="F27" s="28">
        <f t="shared" si="1"/>
        <v>-99991999</v>
      </c>
      <c r="G27" s="28">
        <f t="shared" si="1"/>
        <v>-779816</v>
      </c>
      <c r="H27" s="28">
        <f t="shared" si="1"/>
        <v>-7254630</v>
      </c>
      <c r="I27" s="28">
        <f t="shared" si="1"/>
        <v>-288090</v>
      </c>
      <c r="J27" s="28">
        <f t="shared" si="1"/>
        <v>-8322536</v>
      </c>
      <c r="K27" s="28">
        <f t="shared" si="1"/>
        <v>-14602733</v>
      </c>
      <c r="L27" s="28">
        <f t="shared" si="1"/>
        <v>-417950</v>
      </c>
      <c r="M27" s="28">
        <f t="shared" si="1"/>
        <v>-27892478</v>
      </c>
      <c r="N27" s="28">
        <f t="shared" si="1"/>
        <v>-42913161</v>
      </c>
      <c r="O27" s="28">
        <f t="shared" si="1"/>
        <v>-4154264</v>
      </c>
      <c r="P27" s="28">
        <f t="shared" si="1"/>
        <v>-4151316</v>
      </c>
      <c r="Q27" s="28">
        <f t="shared" si="1"/>
        <v>-3154669</v>
      </c>
      <c r="R27" s="28">
        <f t="shared" si="1"/>
        <v>-11460249</v>
      </c>
      <c r="S27" s="28">
        <f t="shared" si="1"/>
        <v>-1528846</v>
      </c>
      <c r="T27" s="28">
        <f t="shared" si="1"/>
        <v>-6017940</v>
      </c>
      <c r="U27" s="28">
        <f t="shared" si="1"/>
        <v>-2142401</v>
      </c>
      <c r="V27" s="28">
        <f t="shared" si="1"/>
        <v>-9689187</v>
      </c>
      <c r="W27" s="28">
        <f t="shared" si="1"/>
        <v>-72385133</v>
      </c>
      <c r="X27" s="28">
        <f t="shared" si="1"/>
        <v>-99991999</v>
      </c>
      <c r="Y27" s="28">
        <f t="shared" si="1"/>
        <v>27606866</v>
      </c>
      <c r="Z27" s="29">
        <f>+IF(X27&lt;&gt;0,+(Y27/X27)*100,0)</f>
        <v>-27.609075002090915</v>
      </c>
      <c r="AA27" s="30">
        <f>SUM(AA21:AA26)</f>
        <v>-99991999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>
        <v>-39816</v>
      </c>
      <c r="E33" s="19"/>
      <c r="F33" s="20"/>
      <c r="G33" s="20">
        <v>-11352</v>
      </c>
      <c r="H33" s="36">
        <v>-12271</v>
      </c>
      <c r="I33" s="36">
        <v>-30446</v>
      </c>
      <c r="J33" s="36">
        <v>-54069</v>
      </c>
      <c r="K33" s="20">
        <v>-24959</v>
      </c>
      <c r="L33" s="20">
        <v>-21269</v>
      </c>
      <c r="M33" s="20">
        <v>-6499</v>
      </c>
      <c r="N33" s="20">
        <v>-52727</v>
      </c>
      <c r="O33" s="36">
        <v>-19316</v>
      </c>
      <c r="P33" s="36">
        <v>-22370</v>
      </c>
      <c r="Q33" s="36">
        <v>-18049</v>
      </c>
      <c r="R33" s="20">
        <v>-59735</v>
      </c>
      <c r="S33" s="20">
        <v>-7558</v>
      </c>
      <c r="T33" s="20">
        <v>-13365</v>
      </c>
      <c r="U33" s="20">
        <v>-15031</v>
      </c>
      <c r="V33" s="36">
        <v>-35954</v>
      </c>
      <c r="W33" s="36">
        <v>-202485</v>
      </c>
      <c r="X33" s="36"/>
      <c r="Y33" s="20">
        <v>-202485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-39816</v>
      </c>
      <c r="E36" s="27">
        <f t="shared" si="2"/>
        <v>0</v>
      </c>
      <c r="F36" s="28">
        <f t="shared" si="2"/>
        <v>0</v>
      </c>
      <c r="G36" s="28">
        <f t="shared" si="2"/>
        <v>-11352</v>
      </c>
      <c r="H36" s="28">
        <f t="shared" si="2"/>
        <v>-12271</v>
      </c>
      <c r="I36" s="28">
        <f t="shared" si="2"/>
        <v>-30446</v>
      </c>
      <c r="J36" s="28">
        <f t="shared" si="2"/>
        <v>-54069</v>
      </c>
      <c r="K36" s="28">
        <f t="shared" si="2"/>
        <v>-24959</v>
      </c>
      <c r="L36" s="28">
        <f t="shared" si="2"/>
        <v>-21269</v>
      </c>
      <c r="M36" s="28">
        <f t="shared" si="2"/>
        <v>-6499</v>
      </c>
      <c r="N36" s="28">
        <f t="shared" si="2"/>
        <v>-52727</v>
      </c>
      <c r="O36" s="28">
        <f t="shared" si="2"/>
        <v>-19316</v>
      </c>
      <c r="P36" s="28">
        <f t="shared" si="2"/>
        <v>-22370</v>
      </c>
      <c r="Q36" s="28">
        <f t="shared" si="2"/>
        <v>-18049</v>
      </c>
      <c r="R36" s="28">
        <f t="shared" si="2"/>
        <v>-59735</v>
      </c>
      <c r="S36" s="28">
        <f t="shared" si="2"/>
        <v>-7558</v>
      </c>
      <c r="T36" s="28">
        <f t="shared" si="2"/>
        <v>-13365</v>
      </c>
      <c r="U36" s="28">
        <f t="shared" si="2"/>
        <v>-15031</v>
      </c>
      <c r="V36" s="28">
        <f t="shared" si="2"/>
        <v>-35954</v>
      </c>
      <c r="W36" s="28">
        <f t="shared" si="2"/>
        <v>-202485</v>
      </c>
      <c r="X36" s="28">
        <f t="shared" si="2"/>
        <v>0</v>
      </c>
      <c r="Y36" s="28">
        <f t="shared" si="2"/>
        <v>-202485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97277274</v>
      </c>
      <c r="D38" s="32">
        <f>+D17+D27+D36</f>
        <v>-1557902</v>
      </c>
      <c r="E38" s="33">
        <f t="shared" si="3"/>
        <v>-23784133</v>
      </c>
      <c r="F38" s="2">
        <f t="shared" si="3"/>
        <v>-85160526</v>
      </c>
      <c r="G38" s="2">
        <f t="shared" si="3"/>
        <v>4360032</v>
      </c>
      <c r="H38" s="2">
        <f t="shared" si="3"/>
        <v>-910299</v>
      </c>
      <c r="I38" s="2">
        <f t="shared" si="3"/>
        <v>7022474</v>
      </c>
      <c r="J38" s="2">
        <f t="shared" si="3"/>
        <v>10472207</v>
      </c>
      <c r="K38" s="2">
        <f t="shared" si="3"/>
        <v>-8877441</v>
      </c>
      <c r="L38" s="2">
        <f t="shared" si="3"/>
        <v>5192518</v>
      </c>
      <c r="M38" s="2">
        <f t="shared" si="3"/>
        <v>-28513174</v>
      </c>
      <c r="N38" s="2">
        <f t="shared" si="3"/>
        <v>-32198097</v>
      </c>
      <c r="O38" s="2">
        <f t="shared" si="3"/>
        <v>-1070964</v>
      </c>
      <c r="P38" s="2">
        <f t="shared" si="3"/>
        <v>975276</v>
      </c>
      <c r="Q38" s="2">
        <f t="shared" si="3"/>
        <v>1563882</v>
      </c>
      <c r="R38" s="2">
        <f t="shared" si="3"/>
        <v>1468194</v>
      </c>
      <c r="S38" s="2">
        <f t="shared" si="3"/>
        <v>-642599</v>
      </c>
      <c r="T38" s="2">
        <f t="shared" si="3"/>
        <v>-4363649</v>
      </c>
      <c r="U38" s="2">
        <f t="shared" si="3"/>
        <v>-19385061</v>
      </c>
      <c r="V38" s="2">
        <f t="shared" si="3"/>
        <v>-24391309</v>
      </c>
      <c r="W38" s="2">
        <f t="shared" si="3"/>
        <v>-44649005</v>
      </c>
      <c r="X38" s="2">
        <f t="shared" si="3"/>
        <v>-85160526</v>
      </c>
      <c r="Y38" s="2">
        <f t="shared" si="3"/>
        <v>40511521</v>
      </c>
      <c r="Z38" s="34">
        <f>+IF(X38&lt;&gt;0,+(Y38/X38)*100,0)</f>
        <v>-47.570773576480732</v>
      </c>
      <c r="AA38" s="35">
        <f>+AA17+AA27+AA36</f>
        <v>-85160526</v>
      </c>
    </row>
    <row r="39" spans="1:27" x14ac:dyDescent="0.25">
      <c r="A39" s="23" t="s">
        <v>61</v>
      </c>
      <c r="B39" s="17"/>
      <c r="C39" s="32">
        <v>93710748</v>
      </c>
      <c r="D39" s="32">
        <v>23872774</v>
      </c>
      <c r="E39" s="33"/>
      <c r="F39" s="2">
        <v>16000535</v>
      </c>
      <c r="G39" s="2">
        <v>113173537</v>
      </c>
      <c r="H39" s="2">
        <f>+G40+H60</f>
        <v>115617448</v>
      </c>
      <c r="I39" s="2">
        <f>+H40+I60</f>
        <v>114707149</v>
      </c>
      <c r="J39" s="2">
        <f>+G39</f>
        <v>113173537</v>
      </c>
      <c r="K39" s="2">
        <f>+I40+K60</f>
        <v>121729623</v>
      </c>
      <c r="L39" s="2">
        <f>+K40+L60</f>
        <v>112852182</v>
      </c>
      <c r="M39" s="2">
        <f>+L40+M60</f>
        <v>118044700</v>
      </c>
      <c r="N39" s="2">
        <f>+K39</f>
        <v>121729623</v>
      </c>
      <c r="O39" s="2">
        <f>+M40+O60</f>
        <v>89531526</v>
      </c>
      <c r="P39" s="2">
        <f>+O40+P60</f>
        <v>88460562</v>
      </c>
      <c r="Q39" s="2">
        <f>+P40+Q60</f>
        <v>89435838</v>
      </c>
      <c r="R39" s="2">
        <f>+O39</f>
        <v>89531526</v>
      </c>
      <c r="S39" s="2">
        <f>+Q40+S60</f>
        <v>90999720</v>
      </c>
      <c r="T39" s="2">
        <f>+S40+T60</f>
        <v>90357121</v>
      </c>
      <c r="U39" s="2">
        <f>+T40+U60</f>
        <v>85993472</v>
      </c>
      <c r="V39" s="2">
        <f>+S39</f>
        <v>90999720</v>
      </c>
      <c r="W39" s="2">
        <f>+G39</f>
        <v>113173537</v>
      </c>
      <c r="X39" s="2">
        <v>16000535</v>
      </c>
      <c r="Y39" s="2">
        <f>+W39-X39</f>
        <v>97173002</v>
      </c>
      <c r="Z39" s="34">
        <f>+IF(X39&lt;&gt;0,+(Y39/X39)*100,0)</f>
        <v>607.31095553992407</v>
      </c>
      <c r="AA39" s="35">
        <v>16000535</v>
      </c>
    </row>
    <row r="40" spans="1:27" x14ac:dyDescent="0.25">
      <c r="A40" s="41" t="s">
        <v>63</v>
      </c>
      <c r="B40" s="42" t="s">
        <v>62</v>
      </c>
      <c r="C40" s="43">
        <f>+C38+C39</f>
        <v>190988022</v>
      </c>
      <c r="D40" s="43">
        <f t="shared" ref="D40:AA40" si="4">+D38+D39</f>
        <v>22314872</v>
      </c>
      <c r="E40" s="44">
        <f t="shared" si="4"/>
        <v>-23784133</v>
      </c>
      <c r="F40" s="45">
        <f t="shared" si="4"/>
        <v>-69159991</v>
      </c>
      <c r="G40" s="45">
        <f t="shared" si="4"/>
        <v>117533569</v>
      </c>
      <c r="H40" s="45">
        <f t="shared" si="4"/>
        <v>114707149</v>
      </c>
      <c r="I40" s="45">
        <f t="shared" si="4"/>
        <v>121729623</v>
      </c>
      <c r="J40" s="45">
        <f>+I40</f>
        <v>121729623</v>
      </c>
      <c r="K40" s="45">
        <f t="shared" si="4"/>
        <v>112852182</v>
      </c>
      <c r="L40" s="45">
        <f t="shared" si="4"/>
        <v>118044700</v>
      </c>
      <c r="M40" s="45">
        <f t="shared" si="4"/>
        <v>89531526</v>
      </c>
      <c r="N40" s="45">
        <f>+M40</f>
        <v>89531526</v>
      </c>
      <c r="O40" s="45">
        <f t="shared" si="4"/>
        <v>88460562</v>
      </c>
      <c r="P40" s="45">
        <f t="shared" si="4"/>
        <v>89435838</v>
      </c>
      <c r="Q40" s="45">
        <f t="shared" si="4"/>
        <v>90999720</v>
      </c>
      <c r="R40" s="45">
        <f>+Q40</f>
        <v>90999720</v>
      </c>
      <c r="S40" s="45">
        <f t="shared" si="4"/>
        <v>90357121</v>
      </c>
      <c r="T40" s="45">
        <f t="shared" si="4"/>
        <v>85993472</v>
      </c>
      <c r="U40" s="45">
        <f t="shared" si="4"/>
        <v>66608411</v>
      </c>
      <c r="V40" s="45">
        <f>+U40</f>
        <v>66608411</v>
      </c>
      <c r="W40" s="45">
        <f>+V40</f>
        <v>66608411</v>
      </c>
      <c r="X40" s="45">
        <f t="shared" si="4"/>
        <v>-69159991</v>
      </c>
      <c r="Y40" s="45">
        <f t="shared" si="4"/>
        <v>137684523</v>
      </c>
      <c r="Z40" s="46">
        <f>+IF(X40&lt;&gt;0,+(Y40/X40)*100,0)</f>
        <v>-199.08117541542191</v>
      </c>
      <c r="AA40" s="47">
        <f t="shared" si="4"/>
        <v>-69159991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113173537</v>
      </c>
      <c r="H60">
        <v>-1916121</v>
      </c>
      <c r="J60">
        <v>113173537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79F7172-2026-4846-8B73-D9A1F8264959}"/>
</file>

<file path=customXml/itemProps2.xml><?xml version="1.0" encoding="utf-8"?>
<ds:datastoreItem xmlns:ds="http://schemas.openxmlformats.org/officeDocument/2006/customXml" ds:itemID="{5677F73E-CFA0-4945-9E88-32E99BB21A4A}"/>
</file>

<file path=customXml/itemProps3.xml><?xml version="1.0" encoding="utf-8"?>
<ds:datastoreItem xmlns:ds="http://schemas.openxmlformats.org/officeDocument/2006/customXml" ds:itemID="{17645B80-F2DA-4810-AE6F-EB54DA9211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2022-08-15T07:55:18Z</dcterms:created>
  <dcterms:modified xsi:type="dcterms:W3CDTF">2022-08-15T08:03:00Z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